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674AF2D-D453-475A-AFE6-94D949F4704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A14" i="7"/>
  <c r="G75" i="7" l="1"/>
  <c r="D45" i="18"/>
  <c r="B21" i="9" l="1"/>
  <c r="D13" i="9" l="1"/>
  <c r="D12" i="9"/>
  <c r="F12" i="21" l="1"/>
  <c r="C77" i="7"/>
  <c r="C7" i="11"/>
  <c r="B10" i="11"/>
  <c r="D11" i="11" s="1"/>
  <c r="F44" i="10"/>
  <c r="D22" i="22"/>
  <c r="E25" i="22"/>
  <c r="E26" i="22"/>
  <c r="E27" i="22"/>
  <c r="E28" i="22"/>
  <c r="E29" i="22"/>
  <c r="E30" i="22"/>
  <c r="L7" i="20"/>
  <c r="M8" i="20"/>
  <c r="J17" i="20" l="1"/>
  <c r="E17" i="20"/>
  <c r="E18" i="20"/>
  <c r="D56" i="19"/>
  <c r="C8" i="21"/>
  <c r="J52" i="19"/>
  <c r="D48" i="9"/>
  <c r="E10" i="22"/>
  <c r="C67" i="10" l="1"/>
  <c r="C41" i="22"/>
  <c r="C40" i="22"/>
  <c r="D9" i="21"/>
  <c r="D11" i="21"/>
  <c r="D10" i="21"/>
  <c r="D8" i="11"/>
  <c r="E7" i="11"/>
  <c r="D7" i="11"/>
  <c r="D72" i="19" l="1"/>
  <c r="C60" i="9"/>
  <c r="C7" i="15" l="1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9" i="19"/>
  <c r="D55" i="9" l="1"/>
  <c r="B55" i="9"/>
  <c r="C68" i="7"/>
  <c r="B68" i="7"/>
  <c r="B55" i="10" s="1"/>
  <c r="M13" i="20"/>
  <c r="C9" i="10"/>
  <c r="C12" i="10"/>
  <c r="D38" i="22"/>
  <c r="D55" i="10" l="1"/>
  <c r="E55" i="10" s="1"/>
  <c r="G68" i="7"/>
  <c r="C7" i="10"/>
  <c r="F7" i="11"/>
  <c r="E7" i="19" l="1"/>
  <c r="E23" i="22"/>
  <c r="E24" i="22"/>
  <c r="E20" i="22" s="1"/>
  <c r="D46" i="22"/>
  <c r="D43" i="22"/>
  <c r="A2" i="22"/>
  <c r="C36" i="15"/>
  <c r="C34" i="15"/>
  <c r="D25" i="15"/>
  <c r="C25" i="15"/>
  <c r="D19" i="15"/>
  <c r="C19" i="15"/>
  <c r="D13" i="15"/>
  <c r="C13" i="15"/>
  <c r="D7" i="15"/>
  <c r="E38" i="22" l="1"/>
  <c r="C81" i="7"/>
  <c r="C31" i="15"/>
  <c r="D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1" i="19"/>
  <c r="D11" i="9"/>
  <c r="C11" i="9"/>
  <c r="A25" i="9"/>
  <c r="A26" i="9" s="1"/>
  <c r="A27" i="10"/>
  <c r="A28" i="10" s="1"/>
  <c r="A25" i="10"/>
  <c r="A26" i="10" s="1"/>
  <c r="G20" i="22" l="1"/>
  <c r="E79" i="7"/>
  <c r="F8" i="20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F18" i="20"/>
  <c r="F17" i="20"/>
  <c r="C10" i="11"/>
  <c r="B15" i="9" l="1"/>
  <c r="A2" i="20" l="1"/>
  <c r="F52" i="19"/>
  <c r="F54" i="19"/>
  <c r="J54" i="19" s="1"/>
  <c r="F51" i="19"/>
  <c r="J51" i="19" s="1"/>
  <c r="J50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J18" i="20"/>
  <c r="M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59" i="19" l="1"/>
  <c r="F25" i="19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G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l="1"/>
  <c r="G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2" i="9" s="1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9" i="19"/>
  <c r="A46" i="19"/>
  <c r="A47" i="19" s="1"/>
  <c r="A48" i="19" s="1"/>
  <c r="C29" i="7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B26" i="10"/>
  <c r="A61" i="9" l="1"/>
  <c r="A62" i="9"/>
  <c r="A63" i="9" s="1"/>
  <c r="A68" i="7"/>
  <c r="A70" i="7" s="1"/>
  <c r="A71" i="7" s="1"/>
  <c r="A72" i="7" s="1"/>
  <c r="A73" i="7" s="1"/>
  <c r="A54" i="10"/>
  <c r="A61" i="19"/>
  <c r="A62" i="19" s="1"/>
  <c r="A63" i="19" s="1"/>
  <c r="A64" i="19" s="1"/>
  <c r="A65" i="19" s="1"/>
  <c r="B26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9" i="19" s="1"/>
  <c r="A70" i="19" s="1"/>
  <c r="A71" i="19" s="1"/>
  <c r="A72" i="19" s="1"/>
  <c r="A61" i="10" l="1"/>
  <c r="A62" i="10" s="1"/>
  <c r="A63" i="10" s="1"/>
  <c r="A64" i="10"/>
  <c r="A65" i="10" s="1"/>
  <c r="D15" i="10" l="1"/>
  <c r="C25" i="7"/>
  <c r="A73" i="19"/>
  <c r="A74" i="19"/>
  <c r="A75" i="19" s="1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D45" i="19" l="1"/>
  <c r="E77" i="7" l="1"/>
  <c r="C45" i="7"/>
  <c r="G45" i="7" s="1"/>
  <c r="C44" i="7"/>
  <c r="G44" i="7" s="1"/>
  <c r="C30" i="7" l="1"/>
  <c r="D17" i="10" s="1"/>
  <c r="A2" i="11"/>
  <c r="N8" i="11" l="1"/>
  <c r="N9" i="11" s="1"/>
  <c r="D36" i="19" l="1"/>
  <c r="F54" i="18"/>
  <c r="D76" i="19" l="1"/>
  <c r="C37" i="7"/>
  <c r="G37" i="7" s="1"/>
  <c r="D59" i="9"/>
  <c r="D58" i="9"/>
  <c r="D57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G70" i="7" s="1"/>
  <c r="D59" i="10" l="1"/>
  <c r="D51" i="10"/>
  <c r="D58" i="10"/>
  <c r="D22" i="9" l="1"/>
  <c r="E22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3" i="19" s="1"/>
  <c r="C38" i="7"/>
  <c r="G38" i="7" s="1"/>
  <c r="D60" i="9" l="1"/>
  <c r="D61" i="9"/>
  <c r="D62" i="9"/>
  <c r="D63" i="9"/>
  <c r="D56" i="9"/>
  <c r="D54" i="9"/>
  <c r="D53" i="9"/>
  <c r="D52" i="9"/>
  <c r="D51" i="9"/>
  <c r="D50" i="9"/>
  <c r="D49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D78" i="10"/>
  <c r="C74" i="10" l="1"/>
  <c r="C66" i="10" s="1"/>
  <c r="D74" i="10"/>
  <c r="D66" i="10" s="1"/>
  <c r="E75" i="10"/>
  <c r="E74" i="10" l="1"/>
  <c r="C42" i="7" l="1"/>
  <c r="D29" i="9"/>
  <c r="E42" i="7" l="1"/>
  <c r="G42" i="7"/>
  <c r="C60" i="7"/>
  <c r="G60" i="7" s="1"/>
  <c r="D47" i="9"/>
  <c r="C41" i="7"/>
  <c r="D29" i="10"/>
  <c r="D28" i="9"/>
  <c r="E59" i="10"/>
  <c r="E58" i="10"/>
  <c r="E61" i="10"/>
  <c r="E41" i="7" l="1"/>
  <c r="G41" i="7"/>
  <c r="D47" i="10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6" i="19" l="1"/>
  <c r="F77" i="19" s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<sst xmlns="http://schemas.openxmlformats.org/spreadsheetml/2006/main" count="589" uniqueCount="352">
  <si>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</si>
  <si>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</si>
  <si>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</si>
  <si>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</si>
  <si>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</si>
  <si>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</si>
  <si>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</si>
  <si>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</si>
  <si>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</si>
  <si>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</si>
  <si>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</si>
  <si>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</si>
  <si>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</si>
  <si>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</si>
  <si>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</si>
  <si>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</si>
  <si>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</si>
  <si>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</si>
  <si>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</si>
  <si>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</si>
  <si>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</si>
  <si>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</si>
  <si>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</si>
  <si>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</si>
  <si>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</si>
  <si>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</si>
  <si>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</si>
  <si>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</si>
  <si>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</si>
  <si>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</si>
  <si>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</si>
  <si>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</si>
  <si>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</si>
  <si>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</si>
  <si>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</si>
  <si>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</si>
  <si>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</si>
  <si>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</si>
  <si>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</si>
  <si>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</si>
  <si>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</si>
  <si>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</si>
  <si>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</si>
  <si>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</si>
  <si>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</si>
  <si>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</si>
  <si>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</si>
  <si>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</si>
  <si>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</si>
  <si>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</si>
  <si>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</si>
  <si>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</si>
  <si>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</si>
  <si>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</si>
  <si>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</si>
  <si>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</si>
  <si>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</si>
  <si>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</si>
  <si>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</si>
  <si>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</si>
  <si>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</si>
  <si>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</si>
  <si>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</si>
  <si>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</si>
  <si>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</si>
  <si>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</si>
  <si>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</si>
  <si>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</si>
  <si>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</si>
  <si>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</si>
  <si>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</si>
  <si>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</si>
  <si>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</si>
  <si>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</si>
  <si>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</si>
  <si>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</si>
  <si>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</si>
  <si>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</si>
  <si>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</si>
  <si>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</si>
  <si>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</si>
  <si>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</si>
  <si>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</si>
  <si>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</si>
  <si>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</si>
  <si>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</si>
  <si>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</si>
  <si>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</si>
  <si>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</si>
  <si>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</si>
  <si>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</si>
  <si>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</si>
  <si>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</si>
  <si>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</si>
  <si>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</si>
  <si>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</si>
  <si>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</si>
  <si>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</si>
  <si>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</si>
  <si>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</si>
  <si>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</si>
  <si>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</si>
  <si>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</si>
  <si>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</si>
  <si>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</si>
  <si>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</si>
  <si>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</si>
  <si>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</si>
  <si>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</si>
  <si>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</si>
  <si>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</si>
  <si>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</si>
  <si>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</si>
  <si>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</si>
  <si>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</si>
  <si>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</si>
  <si>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</si>
  <si>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</si>
  <si>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</si>
  <si>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</si>
  <si>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</si>
  <si>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</si>
  <si>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</si>
  <si>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</si>
  <si>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</si>
  <si>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</si>
  <si>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</si>
  <si>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</si>
  <si>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</si>
  <si>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</si>
  <si>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</si>
  <si>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</si>
  <si>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</si>
  <si>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</si>
  <si>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</si>
  <si>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</si>
  <si>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</si>
  <si>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</si>
  <si>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</si>
  <si>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</si>
  <si>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</si>
  <si>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</si>
  <si>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</si>
  <si>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</si>
  <si>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</si>
  <si>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</si>
  <si>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</si>
  <si>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</si>
  <si>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</si>
  <si>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</si>
  <si>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</si>
  <si>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</si>
  <si>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</si>
  <si>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</si>
  <si>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</si>
  <si>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</si>
  <si>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</si>
  <si>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</si>
  <si>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</si>
  <si>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</si>
  <si>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</si>
  <si>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</si>
  <si>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</si>
  <si>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</si>
  <si>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</si>
  <si>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</si>
  <si>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</si>
  <si>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</si>
  <si>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</si>
  <si>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</si>
  <si>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</si>
  <si>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</si>
  <si>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</si>
  <si>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</si>
  <si>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</si>
  <si>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</si>
  <si>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</si>
  <si>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</si>
  <si>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</si>
  <si>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</si>
  <si>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</si>
  <si>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</si>
  <si>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</si>
  <si>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</si>
  <si>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</si>
  <si>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</si>
  <si>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</si>
  <si>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</si>
  <si>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</si>
  <si>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</si>
  <si>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</si>
  <si>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</si>
  <si>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</si>
  <si>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</si>
  <si>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</si>
  <si>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</si>
  <si>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</si>
  <si>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</si>
  <si>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</si>
  <si>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</si>
  <si>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</si>
  <si>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</si>
  <si>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</si>
  <si>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</si>
  <si>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</si>
  <si>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</si>
  <si>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</si>
  <si>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</si>
  <si>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</si>
  <si>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</si>
  <si>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</si>
  <si>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</si>
  <si>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</si>
  <si>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</si>
  <si>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</si>
  <si>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</si>
  <si>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</si>
  <si>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</si>
  <si>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</si>
  <si>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</si>
  <si>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</si>
  <si>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</si>
  <si>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</si>
  <si>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</si>
  <si>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</si>
  <si>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</si>
  <si>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</si>
  <si>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</si>
  <si>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</si>
  <si>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</si>
  <si>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</si>
  <si>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</si>
  <si>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</si>
  <si>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</si>
  <si>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</si>
  <si>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</si>
  <si>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</si>
  <si>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</si>
  <si>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</si>
  <si>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</si>
  <si>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</si>
  <si>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</si>
  <si>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</si>
  <si>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</si>
  <si>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</si>
  <si>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</si>
  <si>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</si>
  <si>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</si>
  <si>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</si>
  <si>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</si>
  <si>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</si>
  <si>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</si>
  <si>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</si>
  <si>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</si>
  <si>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</si>
  <si>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</si>
  <si>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</si>
  <si>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</si>
  <si>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</si>
  <si>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</si>
  <si>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</si>
  <si>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</si>
  <si>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</si>
  <si>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</si>
  <si>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</si>
  <si>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</si>
  <si>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</si>
  <si>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</si>
  <si>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</si>
  <si>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</si>
  <si>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</si>
  <si>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</si>
  <si>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</si>
  <si>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</si>
  <si>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</si>
  <si>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</si>
  <si>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</si>
  <si>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</si>
  <si>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</si>
  <si>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</si>
  <si>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</si>
  <si>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</si>
  <si>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</si>
  <si>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</si>
  <si>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</si>
  <si>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</si>
  <si>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</si>
  <si>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</si>
  <si>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</si>
  <si>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</si>
  <si>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</si>
  <si>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</si>
  <si>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</si>
  <si>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</si>
  <si>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</si>
  <si>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</si>
  <si>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</si>
  <si>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</si>
  <si>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</si>
  <si>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</si>
  <si>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</si>
  <si>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</si>
  <si>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</si>
  <si>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</si>
  <si>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</si>
  <si>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</si>
  <si>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</si>
  <si>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</si>
  <si>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</si>
  <si>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</si>
  <si>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</si>
  <si>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</si>
  <si>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</si>
  <si>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</si>
  <si>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</si>
  <si>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</si>
  <si>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</si>
  <si>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</si>
  <si>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</si>
  <si>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</si>
  <si>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</si>
  <si>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</si>
  <si>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</si>
  <si>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</si>
  <si>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</si>
  <si>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 89 մսուր-մանկապարտեզ» ՀՈԱԿ-ի </t>
  </si>
  <si>
    <t>Միջոցառման կազմակերպման գծով</t>
  </si>
  <si>
    <t>Արխիվացման ծառայության գծով</t>
  </si>
  <si>
    <t xml:space="preserve"> տնտեսական</t>
  </si>
  <si>
    <t>Զարա Գրիգորյան</t>
  </si>
  <si>
    <t>731,433.0</t>
  </si>
  <si>
    <t>589,170.0</t>
  </si>
  <si>
    <t>380,661.3</t>
  </si>
  <si>
    <t>7,903.5</t>
  </si>
  <si>
    <t>0.0</t>
  </si>
  <si>
    <t>637,022.1</t>
  </si>
  <si>
    <t>485,131.2</t>
  </si>
  <si>
    <t>սեղան</t>
  </si>
  <si>
    <t>սառնարան</t>
  </si>
  <si>
    <t>ձեռքի չորանոց</t>
  </si>
  <si>
    <t>գրաս.աթոռ</t>
  </si>
  <si>
    <t>գրասեղան</t>
  </si>
  <si>
    <t>կապկու</t>
  </si>
  <si>
    <t>ԿԱՊԿՈՒ հարմարեցում</t>
  </si>
  <si>
    <t>ԿԱՊԿՈՒ սենյակի սեղան,գրասեղան</t>
  </si>
  <si>
    <t>9 ամիս</t>
  </si>
  <si>
    <t>2024թ. Տարեկան բալանսով</t>
  </si>
  <si>
    <t>Սուբսիդիա ջրամատակարման գծով</t>
  </si>
  <si>
    <t>ուսումնական,այլ, սպասարկում</t>
  </si>
  <si>
    <t>դեբիտոր</t>
  </si>
  <si>
    <t>Գայանե Դերտլյան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</si>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</sst>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6" fontId="39" fillId="0" borderId="0" xfId="0" applyNumberFormat="1" applyFont="1" applyAlignment="1" applyProtection="1">
      <alignment horizontal="left" vertical="center"/>
      <protection locked="0"/>
    </xf>
    <xf numFmtId="2" fontId="33" fillId="0" borderId="0" xfId="45" applyNumberFormat="1" applyFont="1" applyAlignment="1">
      <alignment vertical="center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QAgAFAATQAAAAAAAAAAAAAAAAAAAAAAAAAAAAAAAAAAAAAAAAAAAAAAAAAAAAAAAAAAAAAAAAAAAAAAAAAAAAAAAAAAAAAAAAAAAAAAAAAAAAAAAAAAAAAAAAAAAAAAAADpBwwABQAaABMAM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TI5WjAjBgkqhkiG9w0BCQQxFgQUnchdlwJreQEvn9BXfXa8q9erSRMwKwYLKoZIhvcNAQkQAgwxHDAaMBgwFgQUK2DY8Flrruk/JuoGGlIdRn+9y9EwDQYJKoZIhvcNAQEBBQAEggEAJYtHh1HoWBx+spvOomycnu9zDcxvH3B69vA04oj3lzOW7E0CqwDijOpzcs/urlzVWvGvkA4oQapUPzNcNJ9x2Q2x3VIUfZF607+uwXVoPRQCtAc6KYTtI87idFqnjG8bQ5reYE1QQaSLU721CfO1/ltjWNePLyM9mkT9rxfLZOqqTXCvLBHV89Ipf74YnAhw2vLQLvMVRcUfxYuCWpwKYYXIOfaOpsczkBDK7HcrJViW8UDGkpwau1SfCJ0FzkrClH5tVmaDHN3avixuJGjt81lQ0fInIns62eA7A0YYNjM190STbm257u7AY8uc1GXlWDpzIjMgvPvfOYXbJJtFU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QAgAFAATQAAAAAAAAAAAAAAAAAAAAAAAAAAAAAAAAAAAAAAAAAAAAAAAAAAAAAAAAAAAAAAAAAAAAAAAAAAAAAAAAAAAAAAAAAAAAAAAAAAAAAAAAAAAAAAAAAAAAAAAADpBwwABQAaABMAM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TMyWjAjBgkqhkiG9w0BCQQxFgQUjCUcaEN6eZ04BuqFhBclBuwP08AwKwYLKoZIhvcNAQkQAgwxHDAaMBgwFgQUK2DY8Flrruk/JuoGGlIdRn+9y9EwDQYJKoZIhvcNAQEBBQAEggEAaHBY02gBP7eHnVtsPyHKettaYUOaZgWR18MUAtIAhiAJjMS2DmD7boef8C6aqKhrskd7YhCAQ5XAmL0gsnQuByo04QZMlzJId76TCKGkH0DmFMCDVnlYYTy9CSUtC7/GmbsI2IjvsqySSrHu7AyHkgkyjhKMqI4JGMKM61Xg/yP8h1+u9I72zc6yUsxyv07uD6lzvBIYUQtrR8xT7+X8b9uEDGQSt+3KtmTs2GkZVz+mhBfRmjhUrC+puUIDPsK2aIwK5+elsh/g1bivaMGzD2kjI62JLK476NBo1AeUfUeAy63h/LQdHCEG3HT08BsBULQnr/WRWKfV72FByBIY5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435E9564-45E2-629B-FBA6-361A033211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12700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64926B71-4A7C-6CA3-55DD-D5ECE0F98E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4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6"/>
      <c r="D1" s="450" t="s">
        <v>183</v>
      </c>
      <c r="E1" s="406">
        <v>165</v>
      </c>
    </row>
    <row r="2" spans="1:10">
      <c r="C2" s="216"/>
      <c r="D2" s="450" t="s">
        <v>39</v>
      </c>
      <c r="E2" s="37"/>
    </row>
    <row r="3" spans="1:10">
      <c r="C3" s="216"/>
      <c r="D3" s="450" t="s">
        <v>207</v>
      </c>
      <c r="E3" s="37"/>
    </row>
    <row r="4" spans="1:10" s="28" customFormat="1" ht="24.75" customHeight="1">
      <c r="B4" s="222"/>
      <c r="C4" s="222"/>
      <c r="D4" s="450" t="s">
        <v>324</v>
      </c>
      <c r="E4" s="37"/>
      <c r="F4" s="53"/>
    </row>
    <row r="5" spans="1:10" s="28" customFormat="1" ht="20.25" customHeight="1">
      <c r="B5" s="222"/>
      <c r="C5" s="5"/>
      <c r="D5" s="450" t="s">
        <v>208</v>
      </c>
      <c r="E5" s="37"/>
      <c r="F5" s="53"/>
    </row>
    <row r="6" spans="1:10" s="28" customFormat="1" ht="20.25" customHeight="1">
      <c r="B6" s="222"/>
      <c r="C6" s="5"/>
      <c r="D6" s="450"/>
      <c r="E6" s="37"/>
      <c r="F6" s="53"/>
    </row>
    <row r="7" spans="1:10" ht="20.25" customHeight="1">
      <c r="C7" s="216"/>
      <c r="D7" s="450" t="s">
        <v>262</v>
      </c>
      <c r="E7" s="406">
        <f>+E1</f>
        <v>165</v>
      </c>
    </row>
    <row r="8" spans="1:10" ht="20.25" customHeight="1">
      <c r="C8" s="216"/>
      <c r="D8" s="450" t="s">
        <v>263</v>
      </c>
      <c r="E8" s="216"/>
    </row>
    <row r="9" spans="1:10" ht="20.25" customHeight="1">
      <c r="C9" s="216"/>
      <c r="D9" s="450" t="s">
        <v>264</v>
      </c>
      <c r="E9" s="216"/>
    </row>
    <row r="10" spans="1:10" ht="20.25" customHeight="1">
      <c r="C10" s="213"/>
      <c r="D10" s="451" t="s">
        <v>320</v>
      </c>
      <c r="E10" s="213"/>
    </row>
    <row r="11" spans="1:10" ht="20.25" customHeight="1">
      <c r="C11" s="213"/>
      <c r="D11" s="450" t="s">
        <v>321</v>
      </c>
      <c r="E11" s="213"/>
    </row>
    <row r="12" spans="1:10" ht="20.25">
      <c r="A12" s="458" t="s">
        <v>40</v>
      </c>
      <c r="B12" s="458"/>
      <c r="C12" s="458"/>
      <c r="D12" s="458"/>
      <c r="E12" s="458"/>
      <c r="F12" s="350"/>
    </row>
    <row r="13" spans="1:10" ht="20.45" customHeight="1">
      <c r="A13" s="459" t="s">
        <v>325</v>
      </c>
      <c r="B13" s="459"/>
      <c r="C13" s="459"/>
      <c r="D13" s="459"/>
      <c r="E13" s="459"/>
      <c r="F13" s="343" t="s">
        <v>194</v>
      </c>
    </row>
    <row r="14" spans="1:10" ht="18.75" customHeight="1">
      <c r="A14" s="460" t="s">
        <v>288</v>
      </c>
      <c r="B14" s="460"/>
      <c r="C14" s="460"/>
      <c r="D14" s="460"/>
      <c r="E14" s="460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52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 ht="18.75" customHeight="1">
      <c r="A17" s="59">
        <v>1</v>
      </c>
      <c r="B17" s="12" t="s">
        <v>113</v>
      </c>
      <c r="C17" s="368"/>
      <c r="D17" s="214">
        <v>117858.2</v>
      </c>
      <c r="E17" s="218"/>
      <c r="F17" s="144"/>
    </row>
    <row r="18" spans="1:6" ht="18.75" customHeight="1">
      <c r="A18" s="59">
        <f>+A17+1</f>
        <v>2</v>
      </c>
      <c r="B18" s="12" t="s">
        <v>216</v>
      </c>
      <c r="C18" s="368"/>
      <c r="D18" s="453">
        <f>SUM(D19:D20)</f>
        <v>93.34</v>
      </c>
      <c r="E18" s="218"/>
      <c r="F18" s="144"/>
    </row>
    <row r="19" spans="1:6" s="347" customFormat="1">
      <c r="A19" s="344">
        <f>+A18+0.1</f>
        <v>2.1</v>
      </c>
      <c r="B19" s="345" t="s">
        <v>217</v>
      </c>
      <c r="C19" s="345"/>
      <c r="D19" s="454">
        <v>93.34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218</v>
      </c>
      <c r="C20" s="345"/>
      <c r="D20" s="454">
        <v>0</v>
      </c>
      <c r="E20" s="346"/>
      <c r="F20" s="348"/>
    </row>
    <row r="21" spans="1:6" ht="18.75" customHeight="1">
      <c r="A21" s="59">
        <f>+A18+1</f>
        <v>3</v>
      </c>
      <c r="B21" s="12" t="s">
        <v>219</v>
      </c>
      <c r="C21" s="368"/>
      <c r="D21" s="453">
        <f>SUM(D22:D23)</f>
        <v>13301.199999999999</v>
      </c>
      <c r="E21" s="218"/>
      <c r="F21" s="144"/>
    </row>
    <row r="22" spans="1:6" s="347" customFormat="1">
      <c r="A22" s="344">
        <f>+A21+0.1</f>
        <v>3.1</v>
      </c>
      <c r="B22" s="345" t="s">
        <v>220</v>
      </c>
      <c r="C22" s="345"/>
      <c r="D22" s="454">
        <v>11125.3</v>
      </c>
      <c r="E22" s="346"/>
      <c r="F22" s="348"/>
    </row>
    <row r="23" spans="1:6" s="347" customFormat="1">
      <c r="A23" s="344">
        <f>+A22+0.1</f>
        <v>3.2</v>
      </c>
      <c r="B23" s="345" t="s">
        <v>221</v>
      </c>
      <c r="C23" s="345"/>
      <c r="D23" s="454">
        <v>2175.9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4">
        <v>7165</v>
      </c>
      <c r="E24" s="218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8"/>
      <c r="D25" s="214"/>
      <c r="E25" s="218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8"/>
      <c r="D26" s="214"/>
      <c r="E26" s="218"/>
      <c r="F26" s="144">
        <v>9150.1</v>
      </c>
    </row>
    <row r="27" spans="1:6" ht="18.75" customHeight="1">
      <c r="A27" s="59">
        <v>5</v>
      </c>
      <c r="B27" s="12" t="s">
        <v>120</v>
      </c>
      <c r="C27" s="368"/>
      <c r="D27" s="453">
        <f>SUM(D28:D29)</f>
        <v>5271.4</v>
      </c>
      <c r="E27" s="218"/>
      <c r="F27" s="144"/>
    </row>
    <row r="28" spans="1:6" s="347" customFormat="1">
      <c r="A28" s="344">
        <f>+A27+0.1</f>
        <v>5.0999999999999996</v>
      </c>
      <c r="B28" s="345" t="s">
        <v>69</v>
      </c>
      <c r="C28" s="345"/>
      <c r="D28" s="455">
        <f>+D73</f>
        <v>5271.4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70</v>
      </c>
      <c r="C29" s="345"/>
      <c r="D29" s="454"/>
      <c r="E29" s="346"/>
      <c r="F29" s="348"/>
    </row>
    <row r="30" spans="1:6" ht="18.75" customHeight="1">
      <c r="A30" s="59">
        <f>+A27+1</f>
        <v>6</v>
      </c>
      <c r="B30" s="12" t="s">
        <v>9</v>
      </c>
      <c r="C30" s="368"/>
      <c r="D30" s="214">
        <v>5</v>
      </c>
      <c r="E30" s="218"/>
      <c r="F30" s="144" t="s">
        <v>308</v>
      </c>
    </row>
    <row r="31" spans="1:6" ht="18.75" customHeight="1">
      <c r="A31" s="59">
        <v>7</v>
      </c>
      <c r="B31" s="12" t="s">
        <v>347</v>
      </c>
      <c r="C31" s="368"/>
      <c r="D31" s="214">
        <v>1</v>
      </c>
      <c r="E31" s="218"/>
      <c r="F31" s="144"/>
    </row>
    <row r="32" spans="1:6" ht="18.75" hidden="1" customHeight="1">
      <c r="A32" s="59">
        <f>+A30+1</f>
        <v>7</v>
      </c>
      <c r="B32" s="12" t="s">
        <v>269</v>
      </c>
      <c r="C32" s="368"/>
      <c r="D32" s="214"/>
      <c r="E32" s="218"/>
      <c r="F32" s="144" t="s">
        <v>190</v>
      </c>
    </row>
    <row r="33" spans="1:14">
      <c r="A33" s="50"/>
      <c r="B33" s="81" t="s">
        <v>27</v>
      </c>
      <c r="C33" s="370"/>
      <c r="D33" s="442">
        <f>SUM(D17:D18,D21,D24:D27,D30:D32)</f>
        <v>143695.13999999998</v>
      </c>
      <c r="E33" s="372"/>
    </row>
    <row r="34" spans="1:14" ht="15.75" customHeight="1">
      <c r="A34" s="28"/>
      <c r="B34" s="50"/>
      <c r="C34" s="368"/>
      <c r="D34" s="214"/>
      <c r="E34" s="214"/>
    </row>
    <row r="35" spans="1:14" ht="20.25">
      <c r="A35" s="50" t="s">
        <v>10</v>
      </c>
      <c r="B35" s="350" t="s">
        <v>134</v>
      </c>
      <c r="C35" s="371"/>
      <c r="D35" s="373"/>
      <c r="E35" s="373"/>
    </row>
    <row r="36" spans="1:14" ht="18.75" customHeight="1">
      <c r="A36" s="59">
        <v>1</v>
      </c>
      <c r="B36" s="12" t="s">
        <v>11</v>
      </c>
      <c r="C36" s="368"/>
      <c r="D36" s="453">
        <f>+Ashkhatavardz!N9</f>
        <v>105466.1</v>
      </c>
      <c r="E36" s="218"/>
      <c r="F36" s="144"/>
    </row>
    <row r="37" spans="1:14" s="347" customFormat="1">
      <c r="A37" s="344">
        <f>+A36+0.1</f>
        <v>1.1000000000000001</v>
      </c>
      <c r="B37" s="345" t="s">
        <v>115</v>
      </c>
      <c r="C37" s="345"/>
      <c r="D37" s="454">
        <v>5319.5999999999995</v>
      </c>
      <c r="E37" s="346"/>
      <c r="F37" s="348"/>
    </row>
    <row r="38" spans="1:14" s="347" customFormat="1">
      <c r="A38" s="344">
        <f>+A37+0.1</f>
        <v>1.2000000000000002</v>
      </c>
      <c r="B38" s="345" t="s">
        <v>238</v>
      </c>
      <c r="C38" s="345"/>
      <c r="D38" s="454">
        <f>+Ashkhatavardz!L7</f>
        <v>6186.9</v>
      </c>
      <c r="E38" s="346"/>
      <c r="F38" s="348"/>
      <c r="G38" s="347" t="s">
        <v>213</v>
      </c>
    </row>
    <row r="39" spans="1:14">
      <c r="A39" s="59">
        <f>+A36+1</f>
        <v>2</v>
      </c>
      <c r="B39" s="12" t="s">
        <v>14</v>
      </c>
      <c r="C39" s="368"/>
      <c r="D39" s="453">
        <f>+'Snund ev finans. pastaci'!E12-'Dramakan hosqer'!C92</f>
        <v>18078.400000000001</v>
      </c>
      <c r="E39" s="218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19750.7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8"/>
      <c r="D40" s="453">
        <f>+'Komunal '!F27</f>
        <v>3178.2</v>
      </c>
      <c r="E40" s="218"/>
      <c r="F40" s="214">
        <f>+D40-'Komunal '!F27</f>
        <v>0</v>
      </c>
      <c r="L40" s="5">
        <f>+'Snund ev finans. pastaci'!E8+'Snund ev finans. pastaci'!E9</f>
        <v>19750.7</v>
      </c>
    </row>
    <row r="41" spans="1:14" ht="18.75" customHeight="1">
      <c r="A41" s="59">
        <f t="shared" ref="A41:A45" si="1">+A40+1</f>
        <v>4</v>
      </c>
      <c r="B41" s="12" t="s">
        <v>12</v>
      </c>
      <c r="C41" s="368"/>
      <c r="D41" s="453">
        <f>+'Komunal '!J27</f>
        <v>2332.5</v>
      </c>
      <c r="E41" s="218"/>
      <c r="F41" s="214">
        <f>+D41-'Komunal '!J27</f>
        <v>0</v>
      </c>
      <c r="L41" s="81">
        <f>+L40+L39*0.8</f>
        <v>35551.26</v>
      </c>
    </row>
    <row r="42" spans="1:14" ht="18.75" customHeight="1">
      <c r="A42" s="59">
        <f t="shared" si="1"/>
        <v>5</v>
      </c>
      <c r="B42" s="12" t="s">
        <v>15</v>
      </c>
      <c r="C42" s="368"/>
      <c r="D42" s="214">
        <f>+'Komunal '!M20</f>
        <v>1045.0999999999999</v>
      </c>
      <c r="E42" s="218"/>
      <c r="F42" s="214">
        <f>+'Komunal '!M20</f>
        <v>1045.0999999999999</v>
      </c>
    </row>
    <row r="43" spans="1:14" ht="18.75" customHeight="1">
      <c r="A43" s="59">
        <f t="shared" si="1"/>
        <v>6</v>
      </c>
      <c r="B43" s="12" t="s">
        <v>16</v>
      </c>
      <c r="C43" s="368"/>
      <c r="D43" s="214">
        <v>128.4</v>
      </c>
      <c r="E43" s="218"/>
      <c r="F43" s="144"/>
    </row>
    <row r="44" spans="1:14" ht="18.75" customHeight="1">
      <c r="A44" s="59">
        <f t="shared" si="1"/>
        <v>7</v>
      </c>
      <c r="B44" s="12" t="s">
        <v>17</v>
      </c>
      <c r="C44" s="368"/>
      <c r="D44" s="214">
        <v>60</v>
      </c>
      <c r="E44" s="218"/>
      <c r="F44" s="144"/>
    </row>
    <row r="45" spans="1:14" ht="18.75" customHeight="1">
      <c r="A45" s="59">
        <f t="shared" si="1"/>
        <v>8</v>
      </c>
      <c r="B45" s="12" t="s">
        <v>18</v>
      </c>
      <c r="C45" s="368"/>
      <c r="D45" s="453">
        <f>SUM(D46:D48)</f>
        <v>177.6</v>
      </c>
      <c r="E45" s="218"/>
      <c r="F45" s="144"/>
    </row>
    <row r="46" spans="1:14" s="347" customFormat="1">
      <c r="A46" s="344">
        <f>+A45+0.1</f>
        <v>8.1</v>
      </c>
      <c r="B46" s="345" t="s">
        <v>19</v>
      </c>
      <c r="C46" s="345"/>
      <c r="D46" s="454">
        <v>57.6</v>
      </c>
      <c r="E46" s="346"/>
      <c r="F46" s="348"/>
    </row>
    <row r="47" spans="1:14" s="347" customFormat="1">
      <c r="A47" s="344">
        <f>+A46+0.1</f>
        <v>8.1999999999999993</v>
      </c>
      <c r="B47" s="345" t="s">
        <v>20</v>
      </c>
      <c r="C47" s="345"/>
      <c r="D47" s="454">
        <v>66</v>
      </c>
      <c r="E47" s="346"/>
      <c r="F47" s="348"/>
    </row>
    <row r="48" spans="1:14" s="347" customFormat="1">
      <c r="A48" s="344">
        <f>+A47+0.1</f>
        <v>8.2999999999999989</v>
      </c>
      <c r="B48" s="345" t="s">
        <v>21</v>
      </c>
      <c r="C48" s="345"/>
      <c r="D48" s="454">
        <v>54</v>
      </c>
      <c r="E48" s="346"/>
      <c r="F48" s="348"/>
    </row>
    <row r="49" spans="1:11" ht="18.75" customHeight="1">
      <c r="A49" s="59">
        <f>+A45+1</f>
        <v>9</v>
      </c>
      <c r="B49" s="12" t="s">
        <v>22</v>
      </c>
      <c r="C49" s="368"/>
      <c r="D49" s="214">
        <v>5</v>
      </c>
      <c r="E49" s="218"/>
      <c r="F49" s="144" t="s">
        <v>233</v>
      </c>
    </row>
    <row r="50" spans="1:11" ht="18.75" customHeight="1">
      <c r="A50" s="59">
        <f>+A49+1</f>
        <v>10</v>
      </c>
      <c r="B50" s="12" t="s">
        <v>28</v>
      </c>
      <c r="C50" s="368"/>
      <c r="D50" s="214">
        <v>1470</v>
      </c>
      <c r="E50" s="218"/>
      <c r="F50" s="144">
        <v>10</v>
      </c>
      <c r="G50" s="5" t="s">
        <v>181</v>
      </c>
      <c r="H50" s="5">
        <v>147</v>
      </c>
      <c r="I50" s="5" t="s">
        <v>182</v>
      </c>
      <c r="J50" s="5">
        <f>+F50*H50</f>
        <v>1470</v>
      </c>
    </row>
    <row r="51" spans="1:11" ht="18.75" customHeight="1">
      <c r="A51" s="59">
        <f t="shared" ref="A51:A72" si="2">+A50+1</f>
        <v>11</v>
      </c>
      <c r="B51" s="12" t="s">
        <v>23</v>
      </c>
      <c r="C51" s="368"/>
      <c r="D51" s="214">
        <v>279</v>
      </c>
      <c r="E51" s="218"/>
      <c r="F51" s="214">
        <f>+$F$50</f>
        <v>10</v>
      </c>
      <c r="G51" s="5" t="s">
        <v>181</v>
      </c>
      <c r="H51" s="5">
        <v>27.9</v>
      </c>
      <c r="I51" s="5" t="s">
        <v>182</v>
      </c>
      <c r="J51" s="5">
        <f>+F51*H51</f>
        <v>279</v>
      </c>
    </row>
    <row r="52" spans="1:11" ht="18.75" customHeight="1">
      <c r="A52" s="59">
        <f t="shared" si="2"/>
        <v>12</v>
      </c>
      <c r="B52" s="12" t="s">
        <v>71</v>
      </c>
      <c r="C52" s="368"/>
      <c r="D52" s="214">
        <v>900</v>
      </c>
      <c r="E52" s="218"/>
      <c r="F52" s="214">
        <f t="shared" ref="F52:F54" si="3">+$F$50</f>
        <v>10</v>
      </c>
      <c r="G52" s="5" t="s">
        <v>181</v>
      </c>
      <c r="H52" s="5" t="s">
        <v>234</v>
      </c>
      <c r="I52" s="5" t="s">
        <v>182</v>
      </c>
      <c r="J52" s="5">
        <f>4*80+3*110+3*250</f>
        <v>1400</v>
      </c>
      <c r="K52" s="29" t="s">
        <v>235</v>
      </c>
    </row>
    <row r="53" spans="1:11" ht="18.75" customHeight="1">
      <c r="A53" s="59">
        <f t="shared" si="2"/>
        <v>13</v>
      </c>
      <c r="B53" s="12" t="s">
        <v>46</v>
      </c>
      <c r="C53" s="368"/>
      <c r="D53" s="214">
        <v>500</v>
      </c>
      <c r="E53" s="218"/>
      <c r="F53" s="214"/>
    </row>
    <row r="54" spans="1:11" ht="18.75" customHeight="1">
      <c r="A54" s="59">
        <f t="shared" si="2"/>
        <v>14</v>
      </c>
      <c r="B54" s="12" t="s">
        <v>116</v>
      </c>
      <c r="C54" s="368"/>
      <c r="D54" s="214">
        <v>87</v>
      </c>
      <c r="E54" s="218"/>
      <c r="F54" s="214">
        <f t="shared" si="3"/>
        <v>10</v>
      </c>
      <c r="G54" s="5" t="s">
        <v>181</v>
      </c>
      <c r="H54" s="5">
        <v>38.700000000000003</v>
      </c>
      <c r="I54" s="5" t="s">
        <v>182</v>
      </c>
      <c r="J54" s="5">
        <f>+F54*H54</f>
        <v>387</v>
      </c>
    </row>
    <row r="55" spans="1:11" ht="18.75" customHeight="1">
      <c r="A55" s="59">
        <f t="shared" si="2"/>
        <v>15</v>
      </c>
      <c r="B55" s="12" t="s">
        <v>117</v>
      </c>
      <c r="C55" s="368"/>
      <c r="D55" s="214">
        <v>300</v>
      </c>
      <c r="E55" s="218"/>
      <c r="F55" s="144"/>
    </row>
    <row r="56" spans="1:11" ht="18.75" customHeight="1">
      <c r="A56" s="59">
        <f t="shared" si="2"/>
        <v>16</v>
      </c>
      <c r="B56" s="12" t="s">
        <v>24</v>
      </c>
      <c r="C56" s="368"/>
      <c r="D56" s="214">
        <f>500+2582.056</f>
        <v>3082.056</v>
      </c>
      <c r="E56" s="218"/>
      <c r="F56" s="144"/>
    </row>
    <row r="57" spans="1:11" ht="18.75" customHeight="1">
      <c r="A57" s="59">
        <f t="shared" si="2"/>
        <v>17</v>
      </c>
      <c r="B57" s="12" t="s">
        <v>25</v>
      </c>
      <c r="C57" s="368"/>
      <c r="D57" s="214">
        <v>450</v>
      </c>
      <c r="E57" s="218"/>
      <c r="F57" s="144"/>
    </row>
    <row r="58" spans="1:11" ht="18.75" hidden="1" customHeight="1">
      <c r="A58" s="59">
        <f t="shared" si="2"/>
        <v>18</v>
      </c>
      <c r="B58" s="12" t="s">
        <v>64</v>
      </c>
      <c r="C58" s="368"/>
      <c r="D58" s="214">
        <v>0</v>
      </c>
      <c r="E58" s="218"/>
      <c r="F58" s="144"/>
    </row>
    <row r="59" spans="1:11" ht="18.75" hidden="1" customHeight="1">
      <c r="A59" s="59">
        <f t="shared" si="2"/>
        <v>19</v>
      </c>
      <c r="B59" s="12" t="s">
        <v>51</v>
      </c>
      <c r="C59" s="368"/>
      <c r="D59" s="214">
        <f>+D25</f>
        <v>0</v>
      </c>
      <c r="E59" s="218"/>
      <c r="F59" s="144"/>
    </row>
    <row r="60" spans="1:11" ht="18.75" customHeight="1">
      <c r="A60" s="59">
        <v>18</v>
      </c>
      <c r="B60" s="12" t="s">
        <v>43</v>
      </c>
      <c r="C60" s="368"/>
      <c r="D60" s="214">
        <v>144</v>
      </c>
      <c r="E60" s="218"/>
      <c r="F60" s="144"/>
    </row>
    <row r="61" spans="1:11" ht="18.75" customHeight="1">
      <c r="A61" s="59">
        <f t="shared" si="2"/>
        <v>19</v>
      </c>
      <c r="B61" s="12" t="s">
        <v>72</v>
      </c>
      <c r="C61" s="368"/>
      <c r="D61" s="214">
        <v>60</v>
      </c>
      <c r="E61" s="218"/>
      <c r="F61" s="144"/>
    </row>
    <row r="62" spans="1:11" ht="18.75" customHeight="1">
      <c r="A62" s="59">
        <f t="shared" si="2"/>
        <v>20</v>
      </c>
      <c r="B62" s="12" t="s">
        <v>73</v>
      </c>
      <c r="C62" s="368"/>
      <c r="D62" s="214">
        <v>122</v>
      </c>
      <c r="E62" s="218"/>
      <c r="F62" s="144"/>
    </row>
    <row r="63" spans="1:11" ht="18.75" customHeight="1">
      <c r="A63" s="59">
        <f t="shared" si="2"/>
        <v>21</v>
      </c>
      <c r="B63" s="12" t="s">
        <v>44</v>
      </c>
      <c r="C63" s="368"/>
      <c r="D63" s="214">
        <v>6</v>
      </c>
      <c r="E63" s="218"/>
      <c r="F63" s="144"/>
    </row>
    <row r="64" spans="1:11" ht="18.75" customHeight="1">
      <c r="A64" s="59">
        <f t="shared" si="2"/>
        <v>22</v>
      </c>
      <c r="B64" s="12" t="s">
        <v>118</v>
      </c>
      <c r="C64" s="368"/>
      <c r="D64" s="214">
        <v>50</v>
      </c>
      <c r="E64" s="218"/>
      <c r="F64" s="144"/>
    </row>
    <row r="65" spans="1:7" ht="18.75" customHeight="1">
      <c r="A65" s="59">
        <f t="shared" si="2"/>
        <v>23</v>
      </c>
      <c r="B65" s="12" t="s">
        <v>45</v>
      </c>
      <c r="C65" s="368"/>
      <c r="D65" s="214">
        <v>30</v>
      </c>
      <c r="E65" s="218"/>
      <c r="F65" s="144"/>
    </row>
    <row r="66" spans="1:7" ht="18.75" customHeight="1">
      <c r="A66" s="59">
        <f t="shared" si="2"/>
        <v>24</v>
      </c>
      <c r="B66" s="12" t="s">
        <v>61</v>
      </c>
      <c r="C66" s="368"/>
      <c r="D66" s="214">
        <f>84+D19</f>
        <v>177.34</v>
      </c>
      <c r="E66" s="218"/>
      <c r="F66" s="144"/>
    </row>
    <row r="67" spans="1:7" ht="18.75" hidden="1" customHeight="1">
      <c r="A67" s="59">
        <f t="shared" si="2"/>
        <v>25</v>
      </c>
      <c r="B67" s="12" t="s">
        <v>305</v>
      </c>
      <c r="C67" s="368"/>
      <c r="D67" s="214"/>
      <c r="E67" s="218"/>
      <c r="F67" s="144"/>
    </row>
    <row r="68" spans="1:7" ht="18.75" customHeight="1">
      <c r="A68" s="59">
        <v>25</v>
      </c>
      <c r="B68" s="12" t="s">
        <v>326</v>
      </c>
      <c r="C68" s="368"/>
      <c r="D68" s="214">
        <v>100</v>
      </c>
      <c r="E68" s="218"/>
      <c r="F68" s="144"/>
    </row>
    <row r="69" spans="1:7" ht="18.75" customHeight="1">
      <c r="A69" s="59">
        <f t="shared" si="2"/>
        <v>26</v>
      </c>
      <c r="B69" s="12" t="s">
        <v>327</v>
      </c>
      <c r="C69" s="368"/>
      <c r="D69" s="214">
        <v>50</v>
      </c>
      <c r="E69" s="218"/>
      <c r="F69" s="144" t="s">
        <v>322</v>
      </c>
    </row>
    <row r="70" spans="1:7" ht="18.75" customHeight="1">
      <c r="A70" s="59">
        <f t="shared" si="2"/>
        <v>27</v>
      </c>
      <c r="B70" s="12" t="s">
        <v>211</v>
      </c>
      <c r="C70" s="368"/>
      <c r="D70" s="214">
        <v>50</v>
      </c>
      <c r="E70" s="218"/>
      <c r="F70" s="144"/>
    </row>
    <row r="71" spans="1:7" ht="18.75" customHeight="1">
      <c r="A71" s="59">
        <f t="shared" si="2"/>
        <v>28</v>
      </c>
      <c r="B71" s="12" t="s">
        <v>210</v>
      </c>
      <c r="C71" s="368"/>
      <c r="D71" s="214">
        <v>95</v>
      </c>
      <c r="E71" s="218"/>
      <c r="F71" s="144"/>
    </row>
    <row r="72" spans="1:7" ht="18.75" customHeight="1">
      <c r="A72" s="59">
        <f t="shared" si="2"/>
        <v>29</v>
      </c>
      <c r="B72" s="12" t="s">
        <v>26</v>
      </c>
      <c r="C72" s="368"/>
      <c r="D72" s="214">
        <f>+D73</f>
        <v>5271.4</v>
      </c>
      <c r="E72" s="218"/>
      <c r="F72" s="144"/>
    </row>
    <row r="73" spans="1:7" s="347" customFormat="1">
      <c r="A73" s="344">
        <f>+A72+0.1</f>
        <v>29.1</v>
      </c>
      <c r="B73" s="345" t="s">
        <v>74</v>
      </c>
      <c r="C73" s="345"/>
      <c r="D73" s="454">
        <v>5271.4</v>
      </c>
      <c r="E73" s="346"/>
      <c r="F73" s="348"/>
    </row>
    <row r="74" spans="1:7" ht="18.75" hidden="1" customHeight="1">
      <c r="A74" s="59">
        <f>+A72+1</f>
        <v>30</v>
      </c>
      <c r="B74" s="12" t="s">
        <v>75</v>
      </c>
      <c r="C74" s="368"/>
      <c r="D74" s="214"/>
      <c r="E74" s="218"/>
      <c r="F74" s="144"/>
    </row>
    <row r="75" spans="1:7" ht="18.75" hidden="1" customHeight="1">
      <c r="A75" s="59">
        <f>+A74+1</f>
        <v>31</v>
      </c>
      <c r="B75" s="12" t="s">
        <v>65</v>
      </c>
      <c r="C75" s="368"/>
      <c r="D75" s="214"/>
      <c r="E75" s="218"/>
      <c r="F75" s="144"/>
    </row>
    <row r="76" spans="1:7">
      <c r="A76" s="28"/>
      <c r="B76" s="81" t="s">
        <v>29</v>
      </c>
      <c r="C76" s="370"/>
      <c r="D76" s="442">
        <f>SUM(D36,D39:D45,D49:D72,D74:D75)</f>
        <v>143695.09599999999</v>
      </c>
      <c r="E76" s="218" t="s">
        <v>351</v>
      </c>
      <c r="F76" s="456">
        <f>+D33-D76</f>
        <v>4.3999999994412065E-2</v>
      </c>
      <c r="G76" s="457"/>
    </row>
    <row r="77" spans="1:7" ht="37.5" customHeight="1">
      <c r="B77" s="53"/>
      <c r="C77" s="43"/>
      <c r="F77" s="144" t="e">
        <f>+F76+#REF!</f>
        <v>#REF!</v>
      </c>
    </row>
    <row r="78" spans="1:7" ht="26.25" hidden="1" customHeight="1">
      <c r="B78" s="198" t="s">
        <v>2</v>
      </c>
      <c r="C78" s="213"/>
      <c r="D78" s="212" t="s">
        <v>329</v>
      </c>
      <c r="E78" s="213"/>
    </row>
    <row r="79" spans="1:7" ht="15.75" hidden="1" customHeight="1">
      <c r="B79" s="53"/>
      <c r="D79" s="449" t="s">
        <v>90</v>
      </c>
      <c r="E79" s="219"/>
    </row>
    <row r="80" spans="1:7" ht="30.75" hidden="1" customHeight="1">
      <c r="B80" s="198" t="s">
        <v>6</v>
      </c>
      <c r="C80" s="212"/>
      <c r="D80" s="212" t="s">
        <v>350</v>
      </c>
      <c r="E80" s="212"/>
    </row>
    <row r="81" spans="1:6" ht="13.5" hidden="1" customHeight="1">
      <c r="D81" s="449" t="s">
        <v>90</v>
      </c>
      <c r="E81" s="219"/>
    </row>
    <row r="82" spans="1:6" hidden="1">
      <c r="B82" s="43" t="s">
        <v>185</v>
      </c>
    </row>
    <row r="83" spans="1:6" s="197" customFormat="1" ht="109.5" customHeight="1">
      <c r="A83" s="231" t="s">
        <v>200</v>
      </c>
      <c r="D83" s="229"/>
      <c r="E83" s="230" t="s">
        <v>215</v>
      </c>
      <c r="F83" s="349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3"/>
      <c r="B1" s="224"/>
      <c r="C1" s="443" t="s">
        <v>183</v>
      </c>
      <c r="D1" s="407">
        <f>+'Ekamut-caxs'!E1+1</f>
        <v>166</v>
      </c>
      <c r="E1" s="53"/>
      <c r="F1" s="28"/>
      <c r="G1" s="28"/>
    </row>
    <row r="2" spans="1:10" s="40" customFormat="1" ht="17.25">
      <c r="A2" s="223"/>
      <c r="B2" s="225"/>
      <c r="C2" s="443" t="s">
        <v>39</v>
      </c>
      <c r="D2" s="408"/>
      <c r="E2" s="53"/>
      <c r="F2" s="28"/>
      <c r="G2" s="28"/>
    </row>
    <row r="3" spans="1:10" s="40" customFormat="1" ht="17.25">
      <c r="A3" s="223"/>
      <c r="B3" s="225"/>
      <c r="C3" s="443" t="s">
        <v>207</v>
      </c>
      <c r="D3" s="408"/>
      <c r="E3" s="53"/>
      <c r="F3" s="28"/>
      <c r="G3" s="28"/>
    </row>
    <row r="4" spans="1:10" s="40" customFormat="1" ht="17.25">
      <c r="A4" s="223"/>
      <c r="B4" s="225"/>
      <c r="C4" s="443" t="s">
        <v>324</v>
      </c>
      <c r="D4" s="409"/>
      <c r="E4" s="53"/>
      <c r="F4" s="28"/>
      <c r="G4" s="28"/>
    </row>
    <row r="5" spans="1:10" s="40" customFormat="1" ht="17.25">
      <c r="A5" s="223"/>
      <c r="B5" s="225"/>
      <c r="C5" s="443" t="s">
        <v>208</v>
      </c>
      <c r="D5" s="409"/>
      <c r="E5" s="53"/>
      <c r="F5" s="28"/>
      <c r="G5" s="28"/>
    </row>
    <row r="6" spans="1:10" s="40" customFormat="1" ht="17.25">
      <c r="A6" s="223"/>
      <c r="B6" s="225"/>
      <c r="C6" s="443"/>
      <c r="D6" s="409"/>
      <c r="E6" s="53"/>
      <c r="F6" s="28"/>
      <c r="G6" s="28"/>
    </row>
    <row r="7" spans="1:10" s="40" customFormat="1" ht="17.25">
      <c r="A7" s="223"/>
      <c r="B7" s="374"/>
      <c r="C7" s="444" t="s">
        <v>262</v>
      </c>
      <c r="D7" s="407">
        <f>+'Ekamut-caxs'!E7+1</f>
        <v>166</v>
      </c>
      <c r="E7" s="342"/>
      <c r="F7" s="53"/>
      <c r="G7" s="28"/>
      <c r="H7" s="28"/>
      <c r="I7" s="28"/>
      <c r="J7" s="28"/>
    </row>
    <row r="8" spans="1:10" s="40" customFormat="1" ht="17.25">
      <c r="A8" s="223"/>
      <c r="B8" s="223"/>
      <c r="C8" s="445" t="s">
        <v>39</v>
      </c>
      <c r="D8" s="410"/>
      <c r="E8" s="311"/>
      <c r="F8" s="53"/>
      <c r="G8" s="28"/>
      <c r="H8" s="28"/>
      <c r="I8" s="28"/>
      <c r="J8" s="28"/>
    </row>
    <row r="9" spans="1:10" s="40" customFormat="1" ht="17.25">
      <c r="A9" s="223"/>
      <c r="B9" s="223"/>
      <c r="C9" s="445" t="s">
        <v>264</v>
      </c>
      <c r="D9" s="411"/>
      <c r="E9" s="311"/>
      <c r="F9" s="53"/>
      <c r="G9" s="28"/>
      <c r="H9" s="28"/>
      <c r="I9" s="28"/>
      <c r="J9" s="28"/>
    </row>
    <row r="10" spans="1:10" s="40" customFormat="1" ht="17.25">
      <c r="A10" s="223"/>
      <c r="B10" s="223"/>
      <c r="C10" s="446" t="str">
        <f>+'Ekamut-caxs'!D10</f>
        <v>«20» մայիսի, 2025թ.</v>
      </c>
      <c r="D10" s="411"/>
      <c r="E10" s="213"/>
      <c r="F10" s="53"/>
      <c r="G10" s="28"/>
      <c r="H10" s="28"/>
      <c r="I10" s="28"/>
      <c r="J10" s="28"/>
    </row>
    <row r="11" spans="1:10" s="40" customFormat="1" ht="17.25">
      <c r="A11" s="223"/>
      <c r="B11" s="225"/>
      <c r="C11" s="446" t="str">
        <f>+'Ekamut-caxs'!D11</f>
        <v xml:space="preserve">հ. 1992-Ա որոշմամբ </v>
      </c>
      <c r="D11" s="409"/>
      <c r="E11" s="53"/>
      <c r="F11" s="28"/>
      <c r="G11" s="28"/>
    </row>
    <row r="12" spans="1:10" s="40" customFormat="1" ht="12.75" customHeight="1">
      <c r="A12" s="223"/>
      <c r="B12" s="225"/>
      <c r="C12" s="216"/>
      <c r="E12" s="53"/>
      <c r="F12" s="28"/>
      <c r="G12" s="28"/>
    </row>
    <row r="13" spans="1:10" s="40" customFormat="1" ht="19.5" customHeight="1">
      <c r="A13" s="461" t="s">
        <v>40</v>
      </c>
      <c r="B13" s="461"/>
      <c r="C13" s="461"/>
      <c r="D13" s="461"/>
      <c r="E13" s="53"/>
      <c r="F13" s="28"/>
      <c r="G13" s="28"/>
    </row>
    <row r="14" spans="1:10" s="5" customFormat="1" ht="20.25">
      <c r="A14" s="459" t="str">
        <f>+'Ekamut-caxs'!A13:E13</f>
        <v xml:space="preserve">«Երևանի հ․ 89 մսուր-մանկապարտեզ» ՀՈԱԿ-ի </v>
      </c>
      <c r="B14" s="459"/>
      <c r="C14" s="459"/>
      <c r="D14" s="459"/>
      <c r="E14" s="54"/>
      <c r="F14" s="3"/>
      <c r="G14" s="3"/>
    </row>
    <row r="15" spans="1:10" s="5" customFormat="1" ht="18.75" customHeight="1">
      <c r="A15" s="460" t="s">
        <v>289</v>
      </c>
      <c r="B15" s="460"/>
      <c r="C15" s="460"/>
      <c r="D15" s="460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3"/>
      <c r="B17" s="225"/>
      <c r="C17" s="447" t="s">
        <v>209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448" t="s">
        <v>41</v>
      </c>
      <c r="D18" s="379"/>
      <c r="E18" s="391">
        <f>+C19-C77</f>
        <v>12635.7</v>
      </c>
      <c r="G18" s="141" t="s">
        <v>205</v>
      </c>
    </row>
    <row r="19" spans="1:7" s="40" customFormat="1" ht="40.9" customHeight="1" thickBot="1">
      <c r="A19" s="380" t="s">
        <v>7</v>
      </c>
      <c r="B19" s="381" t="s">
        <v>31</v>
      </c>
      <c r="C19" s="133">
        <f>+'Dramakani hamematakan'!D6</f>
        <v>17980.5</v>
      </c>
      <c r="D19" s="382"/>
      <c r="E19" s="462" t="s">
        <v>206</v>
      </c>
      <c r="F19" s="462"/>
      <c r="G19" s="139"/>
    </row>
    <row r="20" spans="1:7" s="40" customFormat="1" ht="17.25">
      <c r="A20" s="380" t="s">
        <v>10</v>
      </c>
      <c r="B20" s="381" t="s">
        <v>78</v>
      </c>
      <c r="C20" s="133">
        <f>SUM(C21:C22,C25,C29:C34)</f>
        <v>138951.94</v>
      </c>
      <c r="D20" s="383"/>
      <c r="E20" s="53"/>
      <c r="F20" s="28"/>
      <c r="G20" s="28"/>
    </row>
    <row r="21" spans="1:7" s="40" customFormat="1" ht="18" customHeight="1">
      <c r="A21" s="34">
        <v>1</v>
      </c>
      <c r="B21" s="221" t="str">
        <f>+'Ekamut-caxs'!B17</f>
        <v>Սուբսիդիայից</v>
      </c>
      <c r="C21" s="132">
        <f>+'Ekamut-caxs'!D17</f>
        <v>117858.2</v>
      </c>
      <c r="D21" s="217"/>
      <c r="E21" s="53"/>
      <c r="F21" s="28"/>
      <c r="G21" s="28"/>
    </row>
    <row r="22" spans="1:7" s="40" customFormat="1" ht="18" customHeight="1">
      <c r="A22" s="34">
        <f>+A21+1</f>
        <v>2</v>
      </c>
      <c r="B22" s="221" t="str">
        <f>+'Ekamut-caxs'!B18</f>
        <v>Այլ նպաստներ բյուջեից, որից՝</v>
      </c>
      <c r="C22" s="132">
        <f>SUM(C23:C24)</f>
        <v>93.34</v>
      </c>
      <c r="D22" s="217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93.34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1" t="str">
        <f>+'Ekamut-caxs'!B21</f>
        <v>Դրամաշնորհներ բյուջեից, որից՝</v>
      </c>
      <c r="C25" s="132">
        <f>SUM(C26:C28)</f>
        <v>13830.4</v>
      </c>
      <c r="D25" s="217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11125.3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2175.9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239</v>
      </c>
      <c r="C28" s="354">
        <v>529.20000000000005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1" t="str">
        <f>+'Ekamut-caxs'!B24</f>
        <v xml:space="preserve">Վճարովի ծառայություններից </v>
      </c>
      <c r="C29" s="132">
        <f>+'Ekamut-caxs'!D24</f>
        <v>7165</v>
      </c>
      <c r="D29" s="217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1" t="str">
        <f>+'Ekamut-caxs'!B25</f>
        <v>Սպասարկման և կոմունալ համավճարներից</v>
      </c>
      <c r="C30" s="131">
        <f>+'Ekamut-caxs'!D25</f>
        <v>0</v>
      </c>
      <c r="D30" s="217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1" t="str">
        <f>+'Ekamut-caxs'!B26</f>
        <v>Ֆինանսական օգնությունից (օգնիր մանկապարտեզիդ)</v>
      </c>
      <c r="C31" s="132">
        <f>+'Ekamut-caxs'!D26</f>
        <v>0</v>
      </c>
      <c r="D31" s="217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1" t="s">
        <v>32</v>
      </c>
      <c r="C32" s="131"/>
      <c r="D32" s="217"/>
      <c r="E32" s="53"/>
      <c r="F32" s="28"/>
      <c r="G32" s="28"/>
    </row>
    <row r="33" spans="1:8" s="40" customFormat="1" ht="18" customHeight="1">
      <c r="A33" s="34">
        <v>5</v>
      </c>
      <c r="B33" s="221" t="str">
        <f>+'Ekamut-caxs'!B30</f>
        <v>Բանկի տոկոսից</v>
      </c>
      <c r="C33" s="131">
        <f>+'Ekamut-caxs'!D30</f>
        <v>5</v>
      </c>
      <c r="D33" s="217"/>
      <c r="E33" s="53"/>
      <c r="F33" s="28"/>
      <c r="G33" s="28"/>
    </row>
    <row r="34" spans="1:8" s="40" customFormat="1" ht="18" hidden="1" customHeight="1">
      <c r="A34" s="34">
        <f>+A33+1</f>
        <v>6</v>
      </c>
      <c r="B34" s="221" t="str">
        <f>+'Ekamut-caxs'!B32</f>
        <v>Այլ եկամուտներ</v>
      </c>
      <c r="C34" s="131">
        <f>+'Ekamut-caxs'!D32</f>
        <v>0</v>
      </c>
      <c r="D34" s="217"/>
      <c r="E34" s="53" t="s">
        <v>268</v>
      </c>
      <c r="F34" s="28"/>
      <c r="G34" s="28"/>
    </row>
    <row r="35" spans="1:8" s="40" customFormat="1" ht="17.25">
      <c r="A35" s="380" t="s">
        <v>33</v>
      </c>
      <c r="B35" s="381" t="s">
        <v>79</v>
      </c>
      <c r="C35" s="133">
        <f>C36+C79+C91</f>
        <v>150445.18299999999</v>
      </c>
      <c r="D35" s="383"/>
      <c r="E35" s="144"/>
      <c r="F35" s="28"/>
      <c r="G35" s="28"/>
    </row>
    <row r="36" spans="1:8" s="40" customFormat="1" ht="17.25">
      <c r="A36" s="27" t="s">
        <v>53</v>
      </c>
      <c r="B36" s="381" t="s">
        <v>56</v>
      </c>
      <c r="C36" s="133">
        <f>SUM(C37,C40:C46,C50:C73,C77:C78)</f>
        <v>142308.48300000001</v>
      </c>
      <c r="D36" s="383"/>
      <c r="E36" s="53"/>
      <c r="F36" s="28"/>
      <c r="G36" s="28"/>
    </row>
    <row r="37" spans="1:8" s="40" customFormat="1" ht="18" customHeight="1">
      <c r="A37" s="34">
        <v>1</v>
      </c>
      <c r="B37" s="221" t="str">
        <f>+'Ekamut-caxs'!B36</f>
        <v>Աշխատավարձի գծով, որից՝</v>
      </c>
      <c r="C37" s="132">
        <f>+'Ekamut-caxs'!D36-'Deb. ev kreditor'!D25-'Deb. ev kreditor'!D26</f>
        <v>104006.08700000001</v>
      </c>
      <c r="D37" s="217"/>
      <c r="E37" s="53"/>
      <c r="F37" s="28"/>
      <c r="G37" s="214">
        <f>+C37-'Ekamut-caxs'!D36</f>
        <v>-1460.0129999999917</v>
      </c>
      <c r="H37" s="40" t="s">
        <v>349</v>
      </c>
    </row>
    <row r="38" spans="1:8" s="364" customFormat="1" ht="17.25">
      <c r="A38" s="352">
        <f>+A37+0.1</f>
        <v>1.1000000000000001</v>
      </c>
      <c r="B38" s="353" t="str">
        <f>+'Ekamut-caxs'!B37</f>
        <v>վճարովի ծառայության գծով</v>
      </c>
      <c r="C38" s="354">
        <f>+'Ekamut-caxs'!D37</f>
        <v>5319.5999999999995</v>
      </c>
      <c r="D38" s="361"/>
      <c r="E38" s="362"/>
      <c r="F38" s="363"/>
      <c r="G38" s="214">
        <f>+C38-'Ekamut-caxs'!D37</f>
        <v>0</v>
      </c>
    </row>
    <row r="39" spans="1:8" s="364" customFormat="1" ht="17.25">
      <c r="A39" s="352">
        <f>+A38+0.1</f>
        <v>1.2000000000000002</v>
      </c>
      <c r="B39" s="353" t="str">
        <f>+'Ekamut-caxs'!B38</f>
        <v>պարգևատրման գծով</v>
      </c>
      <c r="C39" s="354">
        <f>+'Ekamut-caxs'!D38</f>
        <v>6186.9</v>
      </c>
      <c r="D39" s="361"/>
      <c r="E39" s="362"/>
      <c r="F39" s="363"/>
      <c r="G39" s="214">
        <f>+C39-'Ekamut-caxs'!D38</f>
        <v>0</v>
      </c>
    </row>
    <row r="40" spans="1:8" s="40" customFormat="1" ht="17.25">
      <c r="A40" s="34">
        <f>+A37+1</f>
        <v>2</v>
      </c>
      <c r="B40" s="221" t="str">
        <f>+'Ekamut-caxs'!B39</f>
        <v>Սննդի գծով</v>
      </c>
      <c r="C40" s="132">
        <f>+'Ekamut-caxs'!D39</f>
        <v>18078.400000000001</v>
      </c>
      <c r="D40" s="217"/>
      <c r="E40" s="53"/>
      <c r="F40" s="28"/>
      <c r="G40" s="214">
        <f>+C40-'Ekamut-caxs'!D39</f>
        <v>0</v>
      </c>
    </row>
    <row r="41" spans="1:8" s="40" customFormat="1" ht="18" customHeight="1">
      <c r="A41" s="34">
        <f>+A40+1</f>
        <v>3</v>
      </c>
      <c r="B41" s="221" t="str">
        <f>+'Ekamut-caxs'!B40</f>
        <v>Ջեռուցման գծով</v>
      </c>
      <c r="C41" s="132">
        <f>+'Ekamut-caxs'!D40</f>
        <v>3178.2</v>
      </c>
      <c r="D41" s="217"/>
      <c r="E41" s="53">
        <f>+C41-'Komunal '!F27</f>
        <v>0</v>
      </c>
      <c r="F41" s="28"/>
      <c r="G41" s="214">
        <f>+C41-'Ekamut-caxs'!D40</f>
        <v>0</v>
      </c>
    </row>
    <row r="42" spans="1:8" s="40" customFormat="1" ht="18" customHeight="1">
      <c r="A42" s="34">
        <f t="shared" ref="A42:A46" si="1">+A41+1</f>
        <v>4</v>
      </c>
      <c r="B42" s="221" t="str">
        <f>+'Ekamut-caxs'!B41</f>
        <v>Էլեկտրաէներգիայի գծով</v>
      </c>
      <c r="C42" s="132">
        <f>+'Ekamut-caxs'!D41</f>
        <v>2332.5</v>
      </c>
      <c r="D42" s="217"/>
      <c r="E42" s="53">
        <f>+C42-'Komunal '!J27</f>
        <v>0</v>
      </c>
      <c r="F42" s="28"/>
      <c r="G42" s="214">
        <f>+C42-'Ekamut-caxs'!D41</f>
        <v>0</v>
      </c>
    </row>
    <row r="43" spans="1:8" s="40" customFormat="1" ht="18" customHeight="1">
      <c r="A43" s="34">
        <f t="shared" si="1"/>
        <v>5</v>
      </c>
      <c r="B43" s="221" t="str">
        <f>+'Ekamut-caxs'!B42</f>
        <v>Ջրմուղ-կոյուղու գծով</v>
      </c>
      <c r="C43" s="132">
        <f>+'Komunal '!M27</f>
        <v>1045.0999999999999</v>
      </c>
      <c r="D43" s="217"/>
      <c r="E43" s="53">
        <f>+C43-'Komunal '!M27</f>
        <v>0</v>
      </c>
      <c r="F43" s="28"/>
      <c r="G43" s="214">
        <f>+C43-'Ekamut-caxs'!D42</f>
        <v>0</v>
      </c>
    </row>
    <row r="44" spans="1:8" s="40" customFormat="1" ht="18" customHeight="1">
      <c r="A44" s="34">
        <f t="shared" si="1"/>
        <v>6</v>
      </c>
      <c r="B44" s="221" t="str">
        <f>+'Ekamut-caxs'!B43</f>
        <v>Աղբահանության գծով</v>
      </c>
      <c r="C44" s="132">
        <f>+'Ekamut-caxs'!D43</f>
        <v>128.4</v>
      </c>
      <c r="D44" s="217"/>
      <c r="E44" s="53"/>
      <c r="F44" s="28"/>
      <c r="G44" s="214">
        <f>+C44-'Ekamut-caxs'!D43</f>
        <v>0</v>
      </c>
    </row>
    <row r="45" spans="1:8" s="40" customFormat="1" ht="18" customHeight="1">
      <c r="A45" s="34">
        <f t="shared" si="1"/>
        <v>7</v>
      </c>
      <c r="B45" s="221" t="str">
        <f>+'Ekamut-caxs'!B44</f>
        <v>Ախտաբանության գծով</v>
      </c>
      <c r="C45" s="132">
        <f>+'Ekamut-caxs'!D44</f>
        <v>60</v>
      </c>
      <c r="D45" s="217"/>
      <c r="E45" s="53"/>
      <c r="F45" s="28"/>
      <c r="G45" s="214">
        <f>+C45-'Ekamut-caxs'!D44</f>
        <v>0</v>
      </c>
    </row>
    <row r="46" spans="1:8" s="40" customFormat="1" ht="18" customHeight="1">
      <c r="A46" s="34">
        <f t="shared" si="1"/>
        <v>8</v>
      </c>
      <c r="B46" s="221" t="str">
        <f>+'Ekamut-caxs'!B45</f>
        <v>Կապի գծով, այդ թվում`</v>
      </c>
      <c r="C46" s="132">
        <f>SUM(C47:C49)</f>
        <v>177.6</v>
      </c>
      <c r="D46" s="217"/>
      <c r="E46" s="53"/>
      <c r="F46" s="28"/>
      <c r="G46" s="214">
        <f>+C46-'Ekamut-caxs'!D45</f>
        <v>0</v>
      </c>
    </row>
    <row r="47" spans="1:8" s="364" customFormat="1" ht="15.75" customHeight="1">
      <c r="A47" s="352">
        <f>+A46+0.1</f>
        <v>8.1</v>
      </c>
      <c r="B47" s="353" t="str">
        <f>+'Ekamut-caxs'!B46</f>
        <v>բաժանորդային վճար</v>
      </c>
      <c r="C47" s="355">
        <f>+'Ekamut-caxs'!D46</f>
        <v>57.6</v>
      </c>
      <c r="D47" s="361"/>
      <c r="E47" s="362"/>
      <c r="F47" s="363"/>
      <c r="G47" s="214">
        <f>+C47-'Ekamut-caxs'!D46</f>
        <v>0</v>
      </c>
    </row>
    <row r="48" spans="1:8" s="364" customFormat="1" ht="15.75" customHeight="1">
      <c r="A48" s="352">
        <f>+A47+0.1</f>
        <v>8.1999999999999993</v>
      </c>
      <c r="B48" s="353" t="str">
        <f>+'Ekamut-caxs'!B47</f>
        <v>րոպեավճար</v>
      </c>
      <c r="C48" s="355">
        <f>+'Ekamut-caxs'!D47</f>
        <v>66</v>
      </c>
      <c r="D48" s="361"/>
      <c r="E48" s="362"/>
      <c r="F48" s="363"/>
      <c r="G48" s="214">
        <f>+C48-'Ekamut-caxs'!D47</f>
        <v>0</v>
      </c>
    </row>
    <row r="49" spans="1:7" s="364" customFormat="1" ht="15.75" customHeight="1">
      <c r="A49" s="352">
        <f>+A48+0.1</f>
        <v>8.2999999999999989</v>
      </c>
      <c r="B49" s="353" t="str">
        <f>+'Ekamut-caxs'!B48</f>
        <v>ինտերնետ կապ</v>
      </c>
      <c r="C49" s="355">
        <f>+'Ekamut-caxs'!D48</f>
        <v>54</v>
      </c>
      <c r="D49" s="361"/>
      <c r="E49" s="362"/>
      <c r="F49" s="363"/>
      <c r="G49" s="214">
        <f>+C49-'Ekamut-caxs'!D48</f>
        <v>0</v>
      </c>
    </row>
    <row r="50" spans="1:7" s="40" customFormat="1" ht="18" customHeight="1">
      <c r="A50" s="34">
        <f>+A46+1</f>
        <v>9</v>
      </c>
      <c r="B50" s="221" t="str">
        <f>+'Ekamut-caxs'!B49</f>
        <v>Բանկային ծառայության գծով</v>
      </c>
      <c r="C50" s="132">
        <f>+'Ekamut-caxs'!D49</f>
        <v>5</v>
      </c>
      <c r="D50" s="217"/>
      <c r="E50" s="53"/>
      <c r="F50" s="28"/>
      <c r="G50" s="214">
        <f>+C50-'Ekamut-caxs'!D49</f>
        <v>0</v>
      </c>
    </row>
    <row r="51" spans="1:7" s="40" customFormat="1" ht="18" customHeight="1">
      <c r="A51" s="34">
        <f>+A50+1</f>
        <v>10</v>
      </c>
      <c r="B51" s="221" t="str">
        <f>+'Ekamut-caxs'!B50</f>
        <v>Տնտեսական ապրանքների գծով</v>
      </c>
      <c r="C51" s="132">
        <f>+'Ekamut-caxs'!D50</f>
        <v>1470</v>
      </c>
      <c r="D51" s="217"/>
      <c r="E51" s="53"/>
      <c r="F51" s="28"/>
      <c r="G51" s="214">
        <f>+C51-'Ekamut-caxs'!D50</f>
        <v>0</v>
      </c>
    </row>
    <row r="52" spans="1:7" s="40" customFormat="1" ht="18" customHeight="1">
      <c r="A52" s="34">
        <f t="shared" ref="A52:A73" si="2">+A51+1</f>
        <v>11</v>
      </c>
      <c r="B52" s="221" t="str">
        <f>+'Ekamut-caxs'!B51</f>
        <v>Գրասենյակային ապրանքների գծով</v>
      </c>
      <c r="C52" s="132">
        <f>+'Ekamut-caxs'!D51</f>
        <v>279</v>
      </c>
      <c r="D52" s="217"/>
      <c r="E52" s="53"/>
      <c r="F52" s="28"/>
      <c r="G52" s="214">
        <f>+C52-'Ekamut-caxs'!D51</f>
        <v>0</v>
      </c>
    </row>
    <row r="53" spans="1:7" s="40" customFormat="1" ht="18" customHeight="1">
      <c r="A53" s="34">
        <f t="shared" si="2"/>
        <v>12</v>
      </c>
      <c r="B53" s="221" t="str">
        <f>+'Ekamut-caxs'!B52</f>
        <v>Փոքրարժեք կամ արագամաշ առարկաների գծով</v>
      </c>
      <c r="C53" s="132">
        <f>+'Ekamut-caxs'!D52</f>
        <v>900</v>
      </c>
      <c r="D53" s="217"/>
      <c r="E53" s="53"/>
      <c r="F53" s="28"/>
      <c r="G53" s="214">
        <f>+C53-'Ekamut-caxs'!D52</f>
        <v>0</v>
      </c>
    </row>
    <row r="54" spans="1:7" s="40" customFormat="1" ht="18" customHeight="1">
      <c r="A54" s="34">
        <f t="shared" si="2"/>
        <v>13</v>
      </c>
      <c r="B54" s="221" t="str">
        <f>+'Ekamut-caxs'!B53</f>
        <v>Ուսումնական նյութերի գծով</v>
      </c>
      <c r="C54" s="132">
        <f>+'Ekamut-caxs'!D53</f>
        <v>500</v>
      </c>
      <c r="D54" s="217"/>
      <c r="E54" s="53"/>
      <c r="F54" s="28"/>
      <c r="G54" s="214">
        <f>+C54-'Ekamut-caxs'!D53</f>
        <v>0</v>
      </c>
    </row>
    <row r="55" spans="1:7" s="40" customFormat="1" ht="18" customHeight="1">
      <c r="A55" s="34">
        <f t="shared" si="2"/>
        <v>14</v>
      </c>
      <c r="B55" s="221" t="str">
        <f>+'Ekamut-caxs'!B54</f>
        <v>Դեղորայքի գծով</v>
      </c>
      <c r="C55" s="132">
        <f>+'Ekamut-caxs'!D54</f>
        <v>87</v>
      </c>
      <c r="D55" s="217"/>
      <c r="E55" s="53"/>
      <c r="F55" s="28"/>
      <c r="G55" s="214">
        <f>+C55-'Ekamut-caxs'!D54</f>
        <v>0</v>
      </c>
    </row>
    <row r="56" spans="1:7" s="40" customFormat="1" ht="18" customHeight="1">
      <c r="A56" s="34">
        <f t="shared" si="2"/>
        <v>15</v>
      </c>
      <c r="B56" s="221" t="str">
        <f>+'Ekamut-caxs'!B55</f>
        <v>Բուժ.ծառայության գծով</v>
      </c>
      <c r="C56" s="132">
        <f>+'Ekamut-caxs'!D55</f>
        <v>300</v>
      </c>
      <c r="D56" s="217"/>
      <c r="E56" s="53"/>
      <c r="F56" s="28"/>
      <c r="G56" s="214">
        <f>+C56-'Ekamut-caxs'!D55</f>
        <v>0</v>
      </c>
    </row>
    <row r="57" spans="1:7" s="40" customFormat="1" ht="18" customHeight="1">
      <c r="A57" s="34">
        <f t="shared" si="2"/>
        <v>16</v>
      </c>
      <c r="B57" s="221" t="str">
        <f>+'Ekamut-caxs'!B56</f>
        <v>Ընթացիկ վերանորոգման գծով</v>
      </c>
      <c r="C57" s="132">
        <f>+'Ekamut-caxs'!D56</f>
        <v>3082.056</v>
      </c>
      <c r="D57" s="217"/>
      <c r="E57" s="53"/>
      <c r="F57" s="28"/>
      <c r="G57" s="214">
        <f>+C57-'Ekamut-caxs'!D56</f>
        <v>0</v>
      </c>
    </row>
    <row r="58" spans="1:7" s="40" customFormat="1" ht="18" customHeight="1">
      <c r="A58" s="34">
        <f t="shared" si="2"/>
        <v>17</v>
      </c>
      <c r="B58" s="221" t="str">
        <f>+'Ekamut-caxs'!B57</f>
        <v>Ջեռուցման համակարգի սպասարկման գծով</v>
      </c>
      <c r="C58" s="132">
        <f>+'Ekamut-caxs'!D57</f>
        <v>450</v>
      </c>
      <c r="D58" s="217"/>
      <c r="E58" s="53"/>
      <c r="F58" s="28"/>
      <c r="G58" s="214">
        <f>+C58-'Ekamut-caxs'!D57</f>
        <v>0</v>
      </c>
    </row>
    <row r="59" spans="1:7" s="40" customFormat="1" ht="18" hidden="1" customHeight="1">
      <c r="A59" s="34">
        <f t="shared" si="2"/>
        <v>18</v>
      </c>
      <c r="B59" s="221" t="str">
        <f>+'Ekamut-caxs'!B58</f>
        <v>Կաթսայատան սպասարկման գծով</v>
      </c>
      <c r="C59" s="132">
        <f>+'Ekamut-caxs'!D58</f>
        <v>0</v>
      </c>
      <c r="D59" s="217"/>
      <c r="E59" s="53"/>
      <c r="F59" s="28"/>
      <c r="G59" s="214">
        <f>+C59-'Ekamut-caxs'!D58</f>
        <v>0</v>
      </c>
    </row>
    <row r="60" spans="1:7" s="40" customFormat="1" ht="18" hidden="1" customHeight="1">
      <c r="A60" s="34">
        <f t="shared" si="2"/>
        <v>19</v>
      </c>
      <c r="B60" s="221" t="str">
        <f>+'Ekamut-caxs'!B59</f>
        <v>Սպասարկման և կոմունալ համավճարների գծով</v>
      </c>
      <c r="C60" s="132">
        <f>+'Ekamut-caxs'!D59</f>
        <v>0</v>
      </c>
      <c r="D60" s="217"/>
      <c r="E60" s="53"/>
      <c r="F60" s="28"/>
      <c r="G60" s="214">
        <f>+C60-'Ekamut-caxs'!D59</f>
        <v>0</v>
      </c>
    </row>
    <row r="61" spans="1:7" s="40" customFormat="1" ht="18" customHeight="1">
      <c r="A61" s="34">
        <v>18</v>
      </c>
      <c r="B61" s="221" t="str">
        <f>+'Ekamut-caxs'!B60</f>
        <v>Գնումների համակարգողի ծառայության գծով</v>
      </c>
      <c r="C61" s="132">
        <f>+'Ekamut-caxs'!D60</f>
        <v>144</v>
      </c>
      <c r="D61" s="217"/>
      <c r="E61" s="53"/>
      <c r="F61" s="28"/>
      <c r="G61" s="214">
        <f>+C61-'Ekamut-caxs'!D60</f>
        <v>0</v>
      </c>
    </row>
    <row r="62" spans="1:7" s="40" customFormat="1" ht="18" customHeight="1">
      <c r="A62" s="34">
        <f t="shared" si="2"/>
        <v>19</v>
      </c>
      <c r="B62" s="221" t="str">
        <f>+'Ekamut-caxs'!B61</f>
        <v>Համակարգիչների տեխնիկական սպասարկման գծով</v>
      </c>
      <c r="C62" s="132">
        <f>+'Ekamut-caxs'!D61</f>
        <v>60</v>
      </c>
      <c r="D62" s="217"/>
      <c r="E62" s="53"/>
      <c r="F62" s="28"/>
      <c r="G62" s="214">
        <f>+C62-'Ekamut-caxs'!D61</f>
        <v>0</v>
      </c>
    </row>
    <row r="63" spans="1:7" s="40" customFormat="1" ht="18" customHeight="1">
      <c r="A63" s="34">
        <f t="shared" si="2"/>
        <v>20</v>
      </c>
      <c r="B63" s="221" t="str">
        <f>+'Ekamut-caxs'!B62</f>
        <v>Համակարգչային ծրագրի և կայքի սպասարկման գծով</v>
      </c>
      <c r="C63" s="132">
        <f>+'Ekamut-caxs'!D62</f>
        <v>122</v>
      </c>
      <c r="D63" s="217"/>
      <c r="E63" s="53"/>
      <c r="F63" s="28"/>
      <c r="G63" s="214">
        <f>+C63-'Ekamut-caxs'!D62</f>
        <v>0</v>
      </c>
    </row>
    <row r="64" spans="1:7" s="40" customFormat="1" ht="18" customHeight="1">
      <c r="A64" s="34">
        <f t="shared" si="2"/>
        <v>21</v>
      </c>
      <c r="B64" s="221" t="str">
        <f>+'Ekamut-caxs'!B63</f>
        <v>էլ․ստորագրության գծով</v>
      </c>
      <c r="C64" s="132">
        <f>+'Ekamut-caxs'!D63</f>
        <v>6</v>
      </c>
      <c r="D64" s="217"/>
      <c r="E64" s="53"/>
      <c r="F64" s="28"/>
      <c r="G64" s="214">
        <f>+C64-'Ekamut-caxs'!D63</f>
        <v>0</v>
      </c>
    </row>
    <row r="65" spans="1:7" s="40" customFormat="1" ht="18" customHeight="1">
      <c r="A65" s="34">
        <f t="shared" si="2"/>
        <v>22</v>
      </c>
      <c r="B65" s="221" t="str">
        <f>+'Ekamut-caxs'!B64</f>
        <v>Հայտարարության գծով</v>
      </c>
      <c r="C65" s="132">
        <f>+'Ekamut-caxs'!D64</f>
        <v>50</v>
      </c>
      <c r="D65" s="217"/>
      <c r="E65" s="53"/>
      <c r="F65" s="28"/>
      <c r="G65" s="214">
        <f>+C65-'Ekamut-caxs'!D64</f>
        <v>0</v>
      </c>
    </row>
    <row r="66" spans="1:7" s="40" customFormat="1" ht="18" customHeight="1">
      <c r="A66" s="34">
        <f t="shared" si="2"/>
        <v>23</v>
      </c>
      <c r="B66" s="221" t="str">
        <f>+'Ekamut-caxs'!B65</f>
        <v>Բաժանորդագրության գծով</v>
      </c>
      <c r="C66" s="132">
        <f>+'Ekamut-caxs'!D65</f>
        <v>30</v>
      </c>
      <c r="D66" s="217"/>
      <c r="E66" s="53"/>
      <c r="F66" s="28"/>
      <c r="G66" s="214">
        <f>+C66-'Ekamut-caxs'!D65</f>
        <v>0</v>
      </c>
    </row>
    <row r="67" spans="1:7" s="40" customFormat="1" ht="18" customHeight="1">
      <c r="A67" s="34">
        <f t="shared" si="2"/>
        <v>24</v>
      </c>
      <c r="B67" s="221" t="str">
        <f>+'Ekamut-caxs'!B66</f>
        <v>Վերապատրաստման գծով</v>
      </c>
      <c r="C67" s="132">
        <f>+'Ekamut-caxs'!D66</f>
        <v>177.34</v>
      </c>
      <c r="D67" s="217"/>
      <c r="E67" s="53"/>
      <c r="F67" s="28"/>
      <c r="G67" s="214">
        <f>+C67-'Ekamut-caxs'!D66</f>
        <v>0</v>
      </c>
    </row>
    <row r="68" spans="1:7" s="40" customFormat="1" ht="18" hidden="1" customHeight="1">
      <c r="A68" s="34">
        <f t="shared" si="2"/>
        <v>25</v>
      </c>
      <c r="B68" s="221" t="str">
        <f>+'Ekamut-caxs'!B67</f>
        <v>Ծառերի էտման գծով</v>
      </c>
      <c r="C68" s="132">
        <f>+'Ekamut-caxs'!D67</f>
        <v>0</v>
      </c>
      <c r="D68" s="217"/>
      <c r="E68" s="53"/>
      <c r="F68" s="28"/>
      <c r="G68" s="214">
        <f>+C68-'Ekamut-caxs'!D67</f>
        <v>0</v>
      </c>
    </row>
    <row r="69" spans="1:7" s="40" customFormat="1" ht="18" customHeight="1">
      <c r="A69" s="34">
        <v>25</v>
      </c>
      <c r="B69" s="221" t="str">
        <f>+'Ekamut-caxs'!B68</f>
        <v>Միջոցառման կազմակերպման գծով</v>
      </c>
      <c r="C69" s="131">
        <f>+'Ekamut-caxs'!D68</f>
        <v>100</v>
      </c>
      <c r="D69" s="217"/>
      <c r="E69" s="53"/>
      <c r="F69" s="28"/>
      <c r="G69" s="214">
        <f>+C69-'Ekamut-caxs'!D68</f>
        <v>0</v>
      </c>
    </row>
    <row r="70" spans="1:7" s="40" customFormat="1" ht="18" customHeight="1">
      <c r="A70" s="34">
        <f t="shared" si="2"/>
        <v>26</v>
      </c>
      <c r="B70" s="221" t="str">
        <f>+'Ekamut-caxs'!B69</f>
        <v>Արխիվացման ծառայության գծով</v>
      </c>
      <c r="C70" s="131">
        <f>+'Ekamut-caxs'!D69</f>
        <v>50</v>
      </c>
      <c r="D70" s="217"/>
      <c r="E70" s="53"/>
      <c r="F70" s="28"/>
      <c r="G70" s="214">
        <f>+C70-'Ekamut-caxs'!D69</f>
        <v>0</v>
      </c>
    </row>
    <row r="71" spans="1:7" s="40" customFormat="1" ht="18" customHeight="1">
      <c r="A71" s="34">
        <f t="shared" si="2"/>
        <v>27</v>
      </c>
      <c r="B71" s="221" t="str">
        <f>+'Ekamut-caxs'!B70</f>
        <v>Դուրսգրվող գույքի վերագնահատման գծով</v>
      </c>
      <c r="C71" s="132">
        <f>+'Ekamut-caxs'!D70</f>
        <v>50</v>
      </c>
      <c r="D71" s="217"/>
      <c r="E71" s="53" t="s">
        <v>267</v>
      </c>
      <c r="F71" s="28"/>
      <c r="G71" s="214">
        <f>+C71-'Ekamut-caxs'!D70</f>
        <v>0</v>
      </c>
    </row>
    <row r="72" spans="1:7" s="40" customFormat="1" ht="18" customHeight="1">
      <c r="A72" s="34">
        <f t="shared" si="2"/>
        <v>28</v>
      </c>
      <c r="B72" s="221" t="str">
        <f>+'Ekamut-caxs'!B71</f>
        <v>Կրակմարիչների լիցքավորում</v>
      </c>
      <c r="C72" s="132">
        <f>+'Ekamut-caxs'!D71</f>
        <v>95</v>
      </c>
      <c r="D72" s="217"/>
      <c r="E72" s="53"/>
      <c r="F72" s="28"/>
      <c r="G72" s="214">
        <f>+C72-'Ekamut-caxs'!D71</f>
        <v>0</v>
      </c>
    </row>
    <row r="73" spans="1:7" s="40" customFormat="1" ht="18" hidden="1" customHeight="1">
      <c r="A73" s="34">
        <f t="shared" si="2"/>
        <v>29</v>
      </c>
      <c r="B73" s="221" t="s">
        <v>34</v>
      </c>
      <c r="C73" s="132">
        <f>SUM(C74:C76)</f>
        <v>0</v>
      </c>
      <c r="D73" s="217"/>
      <c r="E73" s="53"/>
      <c r="F73" s="28"/>
      <c r="G73" s="214"/>
    </row>
    <row r="74" spans="1:7" s="364" customFormat="1" ht="15.75" hidden="1" customHeight="1">
      <c r="A74" s="352">
        <f>+A73+0.1</f>
        <v>29.1</v>
      </c>
      <c r="B74" s="353" t="s">
        <v>35</v>
      </c>
      <c r="C74" s="354"/>
      <c r="D74" s="361"/>
      <c r="E74" s="362"/>
      <c r="F74" s="363"/>
      <c r="G74" s="214"/>
    </row>
    <row r="75" spans="1:7" s="364" customFormat="1" ht="15.75" hidden="1" customHeight="1">
      <c r="A75" s="352">
        <f>+A74+0.1</f>
        <v>29.200000000000003</v>
      </c>
      <c r="B75" s="353" t="s">
        <v>47</v>
      </c>
      <c r="C75" s="354"/>
      <c r="D75" s="361"/>
      <c r="E75" s="362"/>
      <c r="F75" s="363"/>
      <c r="G75" s="214">
        <f>+C75-'Ekamut-caxs'!D74</f>
        <v>0</v>
      </c>
    </row>
    <row r="76" spans="1:7" s="364" customFormat="1" ht="15.75" hidden="1" customHeight="1">
      <c r="A76" s="352">
        <f>+A75+0.1</f>
        <v>29.300000000000004</v>
      </c>
      <c r="B76" s="353" t="s">
        <v>80</v>
      </c>
      <c r="C76" s="355">
        <f>+'Ekamut-caxs'!D74</f>
        <v>0</v>
      </c>
      <c r="D76" s="361"/>
      <c r="E76" s="362"/>
      <c r="F76" s="363"/>
      <c r="G76" s="214">
        <f>+C76-'Ekamut-caxs'!D75</f>
        <v>0</v>
      </c>
    </row>
    <row r="77" spans="1:7" s="40" customFormat="1" ht="18" customHeight="1">
      <c r="A77" s="34">
        <v>29</v>
      </c>
      <c r="B77" s="221" t="s">
        <v>36</v>
      </c>
      <c r="C77" s="132">
        <f>+'Deb. ev kreditor'!F55</f>
        <v>5344.8</v>
      </c>
      <c r="D77" s="217"/>
      <c r="E77" s="53">
        <f>+C77-'Deb. ev kreditor'!F59</f>
        <v>3.7000000001171429E-2</v>
      </c>
      <c r="F77" s="28"/>
      <c r="G77" s="28"/>
    </row>
    <row r="78" spans="1:7" s="40" customFormat="1" ht="18" hidden="1" customHeight="1">
      <c r="A78" s="34">
        <f>+A77+1</f>
        <v>30</v>
      </c>
      <c r="B78" s="221" t="s">
        <v>81</v>
      </c>
      <c r="C78" s="131"/>
      <c r="D78" s="217"/>
      <c r="E78" s="53" t="s">
        <v>191</v>
      </c>
      <c r="F78" s="28"/>
      <c r="G78" s="28"/>
    </row>
    <row r="79" spans="1:7" s="41" customFormat="1" ht="17.25">
      <c r="A79" s="27" t="s">
        <v>54</v>
      </c>
      <c r="B79" s="381" t="s">
        <v>57</v>
      </c>
      <c r="C79" s="133">
        <f>C80+C87</f>
        <v>658.3</v>
      </c>
      <c r="D79" s="383"/>
      <c r="E79" s="438">
        <f>+C79-C28</f>
        <v>129.09999999999991</v>
      </c>
      <c r="F79" s="220"/>
      <c r="G79" s="28"/>
    </row>
    <row r="80" spans="1:7" s="40" customFormat="1" ht="18" customHeight="1">
      <c r="A80" s="34">
        <v>1</v>
      </c>
      <c r="B80" s="221" t="s">
        <v>85</v>
      </c>
      <c r="C80" s="132">
        <f>SUM(C81:C86)</f>
        <v>658.3</v>
      </c>
      <c r="D80" s="217"/>
      <c r="E80" s="53"/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82</v>
      </c>
      <c r="C81" s="354">
        <f>+Nerarakani_hashvetvutyun!E20</f>
        <v>658.3</v>
      </c>
      <c r="D81" s="361"/>
      <c r="E81" s="362"/>
      <c r="F81" s="363"/>
      <c r="G81" s="363"/>
    </row>
    <row r="82" spans="1:7" s="364" customFormat="1" ht="15.75" hidden="1" customHeight="1">
      <c r="A82" s="352">
        <f t="shared" si="3"/>
        <v>1.2000000000000002</v>
      </c>
      <c r="B82" s="353" t="s">
        <v>83</v>
      </c>
      <c r="C82" s="354"/>
      <c r="D82" s="361"/>
      <c r="E82" s="362"/>
      <c r="F82" s="363"/>
      <c r="G82" s="363"/>
    </row>
    <row r="83" spans="1:7" s="364" customFormat="1" ht="15.75" hidden="1" customHeight="1">
      <c r="A83" s="352">
        <f t="shared" si="3"/>
        <v>1.3000000000000003</v>
      </c>
      <c r="B83" s="353" t="s">
        <v>84</v>
      </c>
      <c r="C83" s="354"/>
      <c r="D83" s="361"/>
      <c r="E83" s="362"/>
      <c r="F83" s="363"/>
      <c r="G83" s="363"/>
    </row>
    <row r="84" spans="1:7" s="364" customFormat="1" ht="15.75" hidden="1" customHeight="1">
      <c r="A84" s="352">
        <f t="shared" si="3"/>
        <v>1.4000000000000004</v>
      </c>
      <c r="B84" s="353" t="s">
        <v>62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1.5000000000000004</v>
      </c>
      <c r="B85" s="353" t="s">
        <v>63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1.6000000000000005</v>
      </c>
      <c r="B86" s="353"/>
      <c r="C86" s="354"/>
      <c r="D86" s="361"/>
      <c r="E86" s="362" t="s">
        <v>271</v>
      </c>
      <c r="F86" s="363"/>
      <c r="G86" s="363"/>
    </row>
    <row r="87" spans="1:7" s="40" customFormat="1" ht="34.5" hidden="1">
      <c r="A87" s="34">
        <v>2</v>
      </c>
      <c r="B87" s="221" t="s">
        <v>86</v>
      </c>
      <c r="C87" s="132">
        <f>SUM(C88:C90)</f>
        <v>0</v>
      </c>
      <c r="D87" s="217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1" t="s">
        <v>139</v>
      </c>
      <c r="C91" s="133">
        <f>SUM(C92:C93)</f>
        <v>7478.4</v>
      </c>
      <c r="D91" s="383"/>
      <c r="E91" s="57"/>
      <c r="F91" s="50"/>
      <c r="G91" s="50"/>
    </row>
    <row r="92" spans="1:7" s="40" customFormat="1" ht="18" customHeight="1">
      <c r="A92" s="34">
        <v>1</v>
      </c>
      <c r="B92" s="221" t="s">
        <v>14</v>
      </c>
      <c r="C92" s="131">
        <v>7478.4</v>
      </c>
      <c r="D92" s="217"/>
      <c r="E92" s="53"/>
      <c r="F92" s="28"/>
      <c r="G92" s="28"/>
    </row>
    <row r="93" spans="1:7" s="40" customFormat="1" ht="18" hidden="1" customHeight="1">
      <c r="A93" s="34">
        <v>2</v>
      </c>
      <c r="B93" s="221"/>
      <c r="C93" s="131"/>
      <c r="D93" s="217"/>
      <c r="E93" s="53"/>
      <c r="F93" s="28"/>
      <c r="G93" s="28"/>
    </row>
    <row r="94" spans="1:7" s="47" customFormat="1" ht="34.5">
      <c r="A94" s="380" t="s">
        <v>37</v>
      </c>
      <c r="B94" s="381" t="s">
        <v>38</v>
      </c>
      <c r="C94" s="133">
        <f>C19+C20-C35</f>
        <v>6487.2570000000123</v>
      </c>
      <c r="D94" s="217" t="s">
        <v>351</v>
      </c>
      <c r="E94" s="462" t="s">
        <v>184</v>
      </c>
      <c r="F94" s="462"/>
      <c r="G94" s="140"/>
    </row>
    <row r="95" spans="1:7" s="41" customFormat="1" ht="30" customHeight="1">
      <c r="A95" s="384"/>
      <c r="B95" s="385"/>
      <c r="E95" s="390"/>
      <c r="F95" s="50"/>
      <c r="G95" s="50"/>
    </row>
    <row r="96" spans="1:7" s="5" customFormat="1" ht="17.25" hidden="1">
      <c r="B96" s="386" t="s">
        <v>2</v>
      </c>
      <c r="C96" s="215" t="str">
        <f>+'Ekamut-caxs'!D78</f>
        <v>Զարա Գրիգորյան</v>
      </c>
      <c r="D96" s="215"/>
      <c r="E96" s="81"/>
      <c r="F96" s="28"/>
      <c r="G96" s="28"/>
    </row>
    <row r="97" spans="1:7" s="2" customFormat="1" ht="17.25" hidden="1">
      <c r="A97" s="5"/>
      <c r="B97" s="29" t="s">
        <v>4</v>
      </c>
      <c r="C97" s="449"/>
      <c r="D97" s="387"/>
      <c r="E97" s="365"/>
      <c r="F97" s="43"/>
      <c r="G97" s="43"/>
    </row>
    <row r="98" spans="1:7" s="2" customFormat="1" ht="17.25" hidden="1">
      <c r="B98" s="388" t="s">
        <v>6</v>
      </c>
      <c r="C98" s="198" t="str">
        <f>+'Ekamut-caxs'!D80</f>
        <v>Գայանե Դերտլյան</v>
      </c>
      <c r="D98" s="215"/>
      <c r="E98" s="41"/>
      <c r="F98" s="43"/>
      <c r="G98" s="43"/>
    </row>
    <row r="99" spans="1:7" s="2" customFormat="1" ht="12" hidden="1" customHeight="1">
      <c r="B99" s="376"/>
      <c r="C99" s="449"/>
      <c r="D99" s="387"/>
      <c r="E99" s="365"/>
      <c r="F99" s="43"/>
      <c r="G99" s="43"/>
    </row>
    <row r="100" spans="1:7" s="2" customFormat="1" hidden="1">
      <c r="B100" s="376"/>
      <c r="C100" s="42"/>
      <c r="D100" s="42"/>
      <c r="E100" s="42"/>
      <c r="F100" s="43"/>
      <c r="G100" s="43"/>
    </row>
    <row r="101" spans="1:7" s="229" customFormat="1" ht="17.25">
      <c r="B101" s="389" t="s">
        <v>200</v>
      </c>
      <c r="D101" s="230" t="s">
        <v>215</v>
      </c>
    </row>
    <row r="102" spans="1:7" ht="9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9525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3" zoomScaleSheetLayoutView="100" workbookViewId="0">
      <selection activeCell="D18" sqref="D18:E18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6.57031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3" t="s">
        <v>52</v>
      </c>
      <c r="B1" s="463"/>
      <c r="C1" s="463"/>
      <c r="D1" s="463"/>
      <c r="E1" s="463"/>
      <c r="F1" s="463"/>
    </row>
    <row r="2" spans="1:18" s="13" customFormat="1" ht="20.25">
      <c r="A2" s="459" t="str">
        <f>+'Ekamut-caxs'!A13:D13</f>
        <v xml:space="preserve">«Երևանի հ․ 89 մսուր-մանկապարտեզ» ՀՈԱԿ-ի </v>
      </c>
      <c r="B2" s="459"/>
      <c r="C2" s="459"/>
      <c r="D2" s="459"/>
      <c r="E2" s="459"/>
      <c r="F2" s="45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6" t="s">
        <v>290</v>
      </c>
      <c r="B3" s="466"/>
      <c r="C3" s="466"/>
      <c r="D3" s="466"/>
      <c r="E3" s="466"/>
      <c r="F3" s="466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6" t="s">
        <v>204</v>
      </c>
    </row>
    <row r="6" spans="1:18" s="13" customFormat="1" ht="17.25">
      <c r="A6" s="35" t="s">
        <v>7</v>
      </c>
      <c r="B6" s="422" t="s">
        <v>133</v>
      </c>
      <c r="C6" s="172">
        <f>SUM(C7:C8,C11,C14:C17,C20:C22)</f>
        <v>147402</v>
      </c>
      <c r="D6" s="142">
        <f>SUM(D7:D8,D11,D14:D17,D20:D22)</f>
        <v>143697.79999999999</v>
      </c>
      <c r="E6" s="142">
        <f t="shared" ref="E6:E64" si="0">D6-C6</f>
        <v>-3704.2000000000116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4">
        <v>119829.4</v>
      </c>
      <c r="D7" s="135">
        <f>+'Ekamut-caxs'!D17</f>
        <v>117858.2</v>
      </c>
      <c r="E7" s="135">
        <f t="shared" si="0"/>
        <v>-1971.1999999999971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4">
        <f>SUM(C9:C10)</f>
        <v>96</v>
      </c>
      <c r="D8" s="135">
        <f>SUM(D9:D10)</f>
        <v>96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7" t="str">
        <f>+'Ekamut-caxs'!B19</f>
        <v>վերապատրաստման գծով</v>
      </c>
      <c r="C9" s="125">
        <v>96</v>
      </c>
      <c r="D9" s="125">
        <v>96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7" t="str">
        <f>+'Ekamut-caxs'!B20</f>
        <v>կամավոր ատեստավորման գծով</v>
      </c>
      <c r="C10" s="125">
        <v>0</v>
      </c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4">
        <f>SUM(C12:C13)</f>
        <v>13090.5</v>
      </c>
      <c r="D11" s="135">
        <f>SUM(D12:D13)</f>
        <v>13301.199999999999</v>
      </c>
      <c r="E11" s="135">
        <f t="shared" si="0"/>
        <v>210.69999999999891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5">
        <v>9662.2000000000007</v>
      </c>
      <c r="D12" s="125">
        <f>+'Ekamut-caxs'!D22</f>
        <v>11125.3</v>
      </c>
      <c r="E12" s="135">
        <f t="shared" si="0"/>
        <v>1463.0999999999985</v>
      </c>
      <c r="F12" s="125"/>
    </row>
    <row r="13" spans="1:18" s="75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5">
        <v>3428.3</v>
      </c>
      <c r="D13" s="125">
        <f>+'Ekamut-caxs'!D23</f>
        <v>2175.9</v>
      </c>
      <c r="E13" s="135">
        <f t="shared" si="0"/>
        <v>-1252.4000000000001</v>
      </c>
      <c r="F13" s="125"/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4">
        <v>9085</v>
      </c>
      <c r="D14" s="135">
        <f>+'Ekamut-caxs'!D24</f>
        <v>7165</v>
      </c>
      <c r="E14" s="135">
        <f t="shared" si="0"/>
        <v>-1920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3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6">
        <f>SUM(C18:C19)</f>
        <v>5271.4</v>
      </c>
      <c r="D17" s="137">
        <f>SUM(D18:D19)</f>
        <v>5271.4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9" t="str">
        <f>+'Ekamut-caxs'!B28</f>
        <v xml:space="preserve">ոչ ընթացիկ </v>
      </c>
      <c r="C18" s="125">
        <v>5271.4</v>
      </c>
      <c r="D18" s="126">
        <f>+'Ekamut-caxs'!D28</f>
        <v>5271.4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99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3" t="str">
        <f>+'Ekamut-caxs'!B30</f>
        <v>Բանկի տոկոսից</v>
      </c>
      <c r="C20" s="136">
        <v>5</v>
      </c>
      <c r="D20" s="134">
        <f>+'Ekamut-caxs'!D30</f>
        <v>5</v>
      </c>
      <c r="E20" s="134">
        <f t="shared" si="0"/>
        <v>0</v>
      </c>
      <c r="F20" s="125"/>
    </row>
    <row r="21" spans="1:18" s="31" customFormat="1" ht="17.25">
      <c r="A21" s="34"/>
      <c r="B21" s="173" t="str">
        <f>+'Ekamut-caxs'!B31</f>
        <v>Սուբսիդիա ջրամատակարման գծով</v>
      </c>
      <c r="C21" s="136">
        <v>24.7</v>
      </c>
      <c r="D21" s="134">
        <v>1</v>
      </c>
      <c r="E21" s="134"/>
      <c r="F21" s="125"/>
    </row>
    <row r="22" spans="1:18" s="31" customFormat="1" ht="17.25">
      <c r="A22" s="34">
        <f>+A20+1</f>
        <v>10</v>
      </c>
      <c r="B22" s="173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307</v>
      </c>
    </row>
    <row r="23" spans="1:18" s="13" customFormat="1" ht="17.25">
      <c r="A23" s="35" t="s">
        <v>10</v>
      </c>
      <c r="B23" s="422" t="s">
        <v>134</v>
      </c>
      <c r="C23" s="419">
        <f>SUM(C24,C27:C33,C37:C60,C62:C63)</f>
        <v>147402.00000000003</v>
      </c>
      <c r="D23" s="143">
        <f>SUM(D24,D27:D33,D37:D60,D62:D63)</f>
        <v>143695.09599999999</v>
      </c>
      <c r="E23" s="142">
        <f t="shared" si="0"/>
        <v>-3706.9040000000386</v>
      </c>
      <c r="F23" s="17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3" t="str">
        <f>+'Ekamut-caxs'!B36</f>
        <v>Աշխատավարձի գծով, որից՝</v>
      </c>
      <c r="C24" s="136">
        <v>100899.8</v>
      </c>
      <c r="D24" s="137">
        <f>+'Ekamut-caxs'!D36</f>
        <v>105466.1</v>
      </c>
      <c r="E24" s="135">
        <f t="shared" si="0"/>
        <v>4566.3000000000029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7" t="str">
        <f>+'Ekamut-caxs'!B37</f>
        <v>վճարովի ծառայության գծով</v>
      </c>
      <c r="C25" s="125">
        <v>5313</v>
      </c>
      <c r="D25" s="138">
        <f>+'Ekamut-caxs'!D37</f>
        <v>5319.5999999999995</v>
      </c>
      <c r="E25" s="126">
        <f>D25-C25</f>
        <v>6.5999999999994543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7" t="str">
        <f>+'Ekamut-caxs'!B38</f>
        <v>պարգևատրման գծով</v>
      </c>
      <c r="C26" s="125"/>
      <c r="D26" s="125">
        <f>+'Ekamut-caxs'!D38</f>
        <v>6186.9</v>
      </c>
      <c r="E26" s="127">
        <f>D26-C26</f>
        <v>6186.9</v>
      </c>
      <c r="F26" s="127"/>
    </row>
    <row r="27" spans="1:18" s="32" customFormat="1" ht="17.25">
      <c r="A27" s="34">
        <f>+A24+1</f>
        <v>2</v>
      </c>
      <c r="B27" s="173" t="str">
        <f>+'Ekamut-caxs'!B39</f>
        <v>Սննդի գծով</v>
      </c>
      <c r="C27" s="136">
        <v>28643.4</v>
      </c>
      <c r="D27" s="137">
        <f>+'Ekamut-caxs'!D39</f>
        <v>18078.400000000001</v>
      </c>
      <c r="E27" s="135">
        <f t="shared" si="0"/>
        <v>-10565</v>
      </c>
      <c r="F27" s="2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3" t="str">
        <f>+'Ekamut-caxs'!B40</f>
        <v>Ջեռուցման գծով</v>
      </c>
      <c r="C28" s="136">
        <v>3327.7</v>
      </c>
      <c r="D28" s="137">
        <f>+'Ekamut-caxs'!D40</f>
        <v>3178.2</v>
      </c>
      <c r="E28" s="135">
        <f t="shared" si="0"/>
        <v>-149.5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3" t="str">
        <f>+'Ekamut-caxs'!B41</f>
        <v>Էլեկտրաէներգիայի գծով</v>
      </c>
      <c r="C29" s="136">
        <v>2411</v>
      </c>
      <c r="D29" s="137">
        <f>+'Ekamut-caxs'!D41</f>
        <v>2332.5</v>
      </c>
      <c r="E29" s="135">
        <f t="shared" si="0"/>
        <v>-78.5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3" t="str">
        <f>+'Ekamut-caxs'!B42</f>
        <v>Ջրմուղ-կոյուղու գծով</v>
      </c>
      <c r="C30" s="136">
        <v>914.25</v>
      </c>
      <c r="D30" s="137">
        <f>+'Ekamut-caxs'!D42</f>
        <v>1045.0999999999999</v>
      </c>
      <c r="E30" s="135">
        <f t="shared" si="0"/>
        <v>130.84999999999991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3" t="str">
        <f>+'Ekamut-caxs'!B43</f>
        <v>Աղբահանության գծով</v>
      </c>
      <c r="C31" s="136">
        <v>128.35</v>
      </c>
      <c r="D31" s="137">
        <f>+'Ekamut-caxs'!D43</f>
        <v>128.4</v>
      </c>
      <c r="E31" s="135">
        <f t="shared" si="0"/>
        <v>5.0000000000011369E-2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3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3" t="str">
        <f>+'Ekamut-caxs'!B45</f>
        <v>Կապի գծով, այդ թվում`</v>
      </c>
      <c r="C33" s="136">
        <f>SUM(C34:C36)</f>
        <v>177.6</v>
      </c>
      <c r="D33" s="137">
        <f>SUM(D34:D36)</f>
        <v>177.6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99" t="str">
        <f>+'Ekamut-caxs'!B46</f>
        <v>բաժանորդային վճար</v>
      </c>
      <c r="C34" s="125">
        <v>57.6</v>
      </c>
      <c r="D34" s="138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399" t="str">
        <f>+'Ekamut-caxs'!B47</f>
        <v>րոպեավճար</v>
      </c>
      <c r="C35" s="125">
        <v>66</v>
      </c>
      <c r="D35" s="138">
        <f>+'Ekamut-caxs'!D47</f>
        <v>66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399" t="str">
        <f>+'Ekamut-caxs'!B48</f>
        <v>ինտերնետ կապ</v>
      </c>
      <c r="C36" s="125">
        <v>54</v>
      </c>
      <c r="D36" s="138">
        <f>+'Ekamut-caxs'!D48</f>
        <v>54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3" t="str">
        <f>+'Ekamut-caxs'!B49</f>
        <v>Բանկային ծառայության գծով</v>
      </c>
      <c r="C37" s="136">
        <v>5</v>
      </c>
      <c r="D37" s="137">
        <f>+'Ekamut-caxs'!D49</f>
        <v>5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3" t="str">
        <f>+'Ekamut-caxs'!B50</f>
        <v>Տնտեսական ապրանքների գծով</v>
      </c>
      <c r="C38" s="136">
        <v>1470</v>
      </c>
      <c r="D38" s="137">
        <f>+'Ekamut-caxs'!D50</f>
        <v>1470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3" t="str">
        <f>+'Ekamut-caxs'!B51</f>
        <v>Գրասենյակային ապրանքների գծով</v>
      </c>
      <c r="C39" s="136">
        <v>279</v>
      </c>
      <c r="D39" s="137">
        <f>+'Ekamut-caxs'!D51</f>
        <v>279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3" t="str">
        <f>+'Ekamut-caxs'!B52</f>
        <v>Փոքրարժեք կամ արագամաշ առարկաների գծով</v>
      </c>
      <c r="C40" s="136">
        <v>900</v>
      </c>
      <c r="D40" s="137">
        <f>+'Ekamut-caxs'!D52</f>
        <v>900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3" t="str">
        <f>+'Ekamut-caxs'!B53</f>
        <v>Ուսումնական նյութերի գծով</v>
      </c>
      <c r="C41" s="136">
        <v>500</v>
      </c>
      <c r="D41" s="137">
        <f>+'Ekamut-caxs'!D53</f>
        <v>500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3" t="str">
        <f>+'Ekamut-caxs'!B54</f>
        <v>Դեղորայքի գծով</v>
      </c>
      <c r="C42" s="136">
        <v>87</v>
      </c>
      <c r="D42" s="137">
        <f>+'Ekamut-caxs'!D54</f>
        <v>87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3" t="str">
        <f>+'Ekamut-caxs'!B55</f>
        <v>Բուժ.ծառայության գծով</v>
      </c>
      <c r="C43" s="136">
        <v>300</v>
      </c>
      <c r="D43" s="137">
        <f>+'Ekamut-caxs'!D55</f>
        <v>300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3" t="str">
        <f>+'Ekamut-caxs'!B56</f>
        <v>Ընթացիկ վերանորոգման գծով</v>
      </c>
      <c r="C44" s="134">
        <v>500</v>
      </c>
      <c r="D44" s="137">
        <f>+'Ekamut-caxs'!D56</f>
        <v>3082.056</v>
      </c>
      <c r="E44" s="135">
        <f t="shared" si="0"/>
        <v>2582.056</v>
      </c>
      <c r="F44" s="125" t="s">
        <v>343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3" t="str">
        <f>+'Ekamut-caxs'!B57</f>
        <v>Ջեռուցման համակարգի սպասարկման գծով</v>
      </c>
      <c r="C45" s="134">
        <v>450</v>
      </c>
      <c r="D45" s="137">
        <f>+'Ekamut-caxs'!D57</f>
        <v>450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3" t="str">
        <f>+'Ekamut-caxs'!B58</f>
        <v>Կաթսայատան սպասարկման գծով</v>
      </c>
      <c r="C46" s="134">
        <v>0</v>
      </c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3" t="str">
        <f>+'Ekamut-caxs'!B59</f>
        <v>Սպասարկման և կոմունալ համավճարների գծով</v>
      </c>
      <c r="C47" s="134">
        <v>0</v>
      </c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3" t="str">
        <f>+'Ekamut-caxs'!B60</f>
        <v>Գնումների համակարգողի ծառայության գծով</v>
      </c>
      <c r="C48" s="136">
        <v>144</v>
      </c>
      <c r="D48" s="137">
        <f>+'Ekamut-caxs'!D60</f>
        <v>144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3" t="str">
        <f>+'Ekamut-caxs'!B61</f>
        <v>Համակարգիչների տեխնիկական սպասարկման գծով</v>
      </c>
      <c r="C49" s="136">
        <v>60</v>
      </c>
      <c r="D49" s="137">
        <f>+'Ekamut-caxs'!D61</f>
        <v>60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3" t="str">
        <f>+'Ekamut-caxs'!B62</f>
        <v>Համակարգչային ծրագրի և կայքի սպասարկման գծով</v>
      </c>
      <c r="C50" s="134">
        <v>122</v>
      </c>
      <c r="D50" s="137">
        <f>+'Ekamut-caxs'!D62</f>
        <v>122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3" t="str">
        <f>+'Ekamut-caxs'!B63</f>
        <v>էլ․ստորագրության գծով</v>
      </c>
      <c r="C51" s="134">
        <v>6</v>
      </c>
      <c r="D51" s="137">
        <f>+'Ekamut-caxs'!D63</f>
        <v>6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3" t="str">
        <f>+'Ekamut-caxs'!B64</f>
        <v>Հայտարարության գծով</v>
      </c>
      <c r="C52" s="134">
        <v>50</v>
      </c>
      <c r="D52" s="137">
        <f>+'Ekamut-caxs'!D64</f>
        <v>50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3" t="str">
        <f>+'Ekamut-caxs'!B65</f>
        <v>Բաժանորդագրության գծով</v>
      </c>
      <c r="C53" s="134">
        <v>30</v>
      </c>
      <c r="D53" s="137">
        <f>+'Ekamut-caxs'!D65</f>
        <v>30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3" t="str">
        <f>+'Ekamut-caxs'!B66</f>
        <v>Վերապատրաստման գծով</v>
      </c>
      <c r="C54" s="134">
        <v>180</v>
      </c>
      <c r="D54" s="137">
        <f>+'Ekamut-caxs'!D66</f>
        <v>177.34</v>
      </c>
      <c r="E54" s="135">
        <f t="shared" si="5"/>
        <v>-2.6599999999999966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3" t="str">
        <f>+'Ekamut-caxs'!B67</f>
        <v>Ծառերի էտման գծով</v>
      </c>
      <c r="C55" s="134"/>
      <c r="D55" s="137">
        <f>+'Ekamut-caxs'!D67</f>
        <v>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3" t="str">
        <f>+'Ekamut-caxs'!B68</f>
        <v>Միջոցառման կազմակերպման գծով</v>
      </c>
      <c r="C56" s="134">
        <v>100</v>
      </c>
      <c r="D56" s="136">
        <f>+'Ekamut-caxs'!D68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3" t="str">
        <f>+'Ekamut-caxs'!B69</f>
        <v>Արխիվացման ծառայության գծով</v>
      </c>
      <c r="C57" s="134">
        <v>50</v>
      </c>
      <c r="D57" s="136">
        <f>+'Ekamut-caxs'!D69</f>
        <v>50</v>
      </c>
      <c r="E57" s="134">
        <f t="shared" si="5"/>
        <v>0</v>
      </c>
      <c r="F57" s="134"/>
      <c r="G57" s="31" t="s">
        <v>323</v>
      </c>
    </row>
    <row r="58" spans="1:18" s="31" customFormat="1" ht="17.25">
      <c r="A58" s="34">
        <f t="shared" si="4"/>
        <v>30</v>
      </c>
      <c r="B58" s="173" t="str">
        <f>+'Ekamut-caxs'!B70</f>
        <v>Դուրսգրվող գույքի վերագնահատման գծով</v>
      </c>
      <c r="C58" s="134">
        <v>50</v>
      </c>
      <c r="D58" s="136">
        <f>+'Ekamut-caxs'!D70</f>
        <v>50</v>
      </c>
      <c r="E58" s="134">
        <f>D58-C58</f>
        <v>0</v>
      </c>
      <c r="F58" s="227"/>
    </row>
    <row r="59" spans="1:18" s="31" customFormat="1" ht="17.25">
      <c r="A59" s="34">
        <f t="shared" si="4"/>
        <v>31</v>
      </c>
      <c r="B59" s="173" t="str">
        <f>+'Ekamut-caxs'!B71</f>
        <v>Կրակմարիչների լիցքավորում</v>
      </c>
      <c r="C59" s="134">
        <v>95</v>
      </c>
      <c r="D59" s="136">
        <f>+'Ekamut-caxs'!D71</f>
        <v>95</v>
      </c>
      <c r="E59" s="134">
        <f>D59-C59</f>
        <v>0</v>
      </c>
      <c r="F59" s="134"/>
    </row>
    <row r="60" spans="1:18" s="32" customFormat="1" ht="17.25">
      <c r="A60" s="34">
        <f t="shared" si="4"/>
        <v>32</v>
      </c>
      <c r="B60" s="173" t="str">
        <f>+'Ekamut-caxs'!B72</f>
        <v>Հիմնական միջոցների մաշվածության գծով, որից՝</v>
      </c>
      <c r="C60" s="134">
        <f>+C61</f>
        <v>5271.4</v>
      </c>
      <c r="D60" s="137">
        <f>+'Ekamut-caxs'!D72</f>
        <v>5271.4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399" t="str">
        <f>+'Ekamut-caxs'!B73</f>
        <v>պայմանով (անհատույց) ստացված</v>
      </c>
      <c r="C61" s="127">
        <v>5271.4</v>
      </c>
      <c r="D61" s="138">
        <f>+'Ekamut-caxs'!D73</f>
        <v>5271.4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33</v>
      </c>
      <c r="B62" s="173" t="str">
        <f>+'Ekamut-caxs'!B74</f>
        <v xml:space="preserve">Չփոխհատուցվող հարկերի գծով </v>
      </c>
      <c r="C62" s="134">
        <v>0</v>
      </c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3" t="str">
        <f>+'Ekamut-caxs'!B75</f>
        <v>Այլ ծախսերի գծով</v>
      </c>
      <c r="C63" s="134">
        <v>190.5</v>
      </c>
      <c r="D63" s="137">
        <f>+'Ekamut-caxs'!D75</f>
        <v>0</v>
      </c>
      <c r="E63" s="135">
        <f t="shared" si="5"/>
        <v>-190.5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3" t="s">
        <v>76</v>
      </c>
      <c r="C64" s="172">
        <f>C6-C23</f>
        <v>0</v>
      </c>
      <c r="D64" s="142">
        <f>D6-D23</f>
        <v>2.7039999999979045</v>
      </c>
      <c r="E64" s="142">
        <f t="shared" si="0"/>
        <v>2.7039999999979045</v>
      </c>
      <c r="F64" s="17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8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3" t="s">
        <v>2</v>
      </c>
      <c r="C66" s="64"/>
      <c r="D66" s="465" t="str">
        <f>+'Ekamut-caxs'!D78</f>
        <v>Զարա Գրիգորյան</v>
      </c>
      <c r="E66" s="465"/>
      <c r="F66" s="63"/>
    </row>
    <row r="67" spans="1:18" s="10" customFormat="1" ht="9.75" customHeight="1">
      <c r="A67" s="58"/>
      <c r="B67" s="414"/>
      <c r="C67" s="87"/>
      <c r="D67" s="464" t="s">
        <v>5</v>
      </c>
      <c r="E67" s="464"/>
      <c r="F67" s="402"/>
    </row>
    <row r="68" spans="1:18" s="10" customFormat="1" ht="24.75" customHeight="1">
      <c r="A68" s="58"/>
      <c r="B68" s="413" t="s">
        <v>6</v>
      </c>
      <c r="C68" s="64"/>
      <c r="D68" s="465" t="str">
        <f>+'Ekamut-caxs'!D80</f>
        <v>Գայանե Դերտլյան</v>
      </c>
      <c r="E68" s="465"/>
      <c r="F68" s="63"/>
    </row>
    <row r="69" spans="1:18" s="10" customFormat="1" ht="11.25" customHeight="1">
      <c r="A69" s="58"/>
      <c r="B69" s="85"/>
      <c r="C69" s="87"/>
      <c r="D69" s="464" t="s">
        <v>5</v>
      </c>
      <c r="E69" s="464"/>
      <c r="F69" s="402"/>
    </row>
    <row r="70" spans="1:18" s="10" customFormat="1">
      <c r="A70" s="58"/>
      <c r="B70" s="415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18" sqref="D18:E18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8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3" t="s">
        <v>77</v>
      </c>
      <c r="B1" s="463"/>
      <c r="C1" s="463"/>
      <c r="D1" s="463"/>
      <c r="E1" s="463"/>
      <c r="F1" s="463"/>
    </row>
    <row r="2" spans="1:20" s="13" customFormat="1" ht="20.25">
      <c r="A2" s="459" t="str">
        <f>+'Ekamut-caxs'!A13:D13</f>
        <v xml:space="preserve">«Երևանի հ․ 89 մսուր-մանկապարտեզ» ՀՈԱԿ-ի </v>
      </c>
      <c r="B2" s="459"/>
      <c r="C2" s="459"/>
      <c r="D2" s="459"/>
      <c r="E2" s="459"/>
      <c r="F2" s="45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6" t="s">
        <v>291</v>
      </c>
      <c r="B3" s="466"/>
      <c r="C3" s="466"/>
      <c r="D3" s="466"/>
      <c r="E3" s="466"/>
      <c r="F3" s="46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6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1" t="s">
        <v>31</v>
      </c>
      <c r="C6" s="420">
        <v>17980.5</v>
      </c>
      <c r="D6" s="128">
        <f>+C6</f>
        <v>17980.5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1" t="s">
        <v>78</v>
      </c>
      <c r="C7" s="128">
        <f>SUM(C8:C9,C12,C16:C21)</f>
        <v>142635.1</v>
      </c>
      <c r="D7" s="133">
        <f>SUM(D8:D9,D12,D16:D21)</f>
        <v>138951.94</v>
      </c>
      <c r="E7" s="133">
        <f>D7-C7</f>
        <v>-3683.1600000000035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1" t="str">
        <f>+'Dramakan hosqer'!B21</f>
        <v>Սուբսիդիայից</v>
      </c>
      <c r="C8" s="131">
        <v>119829.4</v>
      </c>
      <c r="D8" s="132">
        <f>+'Dramakan hosqer'!C21</f>
        <v>117858.2</v>
      </c>
      <c r="E8" s="132">
        <f>D8-C8</f>
        <v>-1971.1999999999971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1" t="str">
        <f>+'Dramakan hosqer'!B22</f>
        <v>Այլ նպաստներ բյուջեից, որից՝</v>
      </c>
      <c r="C9" s="131">
        <f>SUM(C10:C11)</f>
        <v>96</v>
      </c>
      <c r="D9" s="132">
        <f>SUM(D10:D11)</f>
        <v>93.34</v>
      </c>
      <c r="E9" s="132">
        <f t="shared" ref="E9:E16" si="1">D9-C9</f>
        <v>-2.6599999999999966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96</v>
      </c>
      <c r="D10" s="355">
        <f>+'Dramakan hosqer'!C23</f>
        <v>93.34</v>
      </c>
      <c r="E10" s="356">
        <f t="shared" si="1"/>
        <v>-2.6599999999999966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>
        <v>0</v>
      </c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1" t="str">
        <f>+'Dramakan hosqer'!B25</f>
        <v>Դրամաշնորհներ բյուջեից, որից՝</v>
      </c>
      <c r="C12" s="131">
        <f>SUM(C13:C15)</f>
        <v>13619.7</v>
      </c>
      <c r="D12" s="132">
        <f>SUM(D13:D15)</f>
        <v>13830.4</v>
      </c>
      <c r="E12" s="132">
        <f t="shared" si="1"/>
        <v>210.69999999999891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9662.2000000000007</v>
      </c>
      <c r="D13" s="355">
        <f>+'Dramakan hosqer'!C26</f>
        <v>11125.3</v>
      </c>
      <c r="E13" s="356">
        <f t="shared" si="1"/>
        <v>1463.0999999999985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3428.3</v>
      </c>
      <c r="D14" s="355">
        <f>+'Dramakan hosqer'!C27</f>
        <v>2175.9</v>
      </c>
      <c r="E14" s="356">
        <f t="shared" si="1"/>
        <v>-1252.4000000000001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529.20000000000005</v>
      </c>
      <c r="D15" s="355">
        <f>+'Dramakan hosqer'!C28</f>
        <v>529.20000000000005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1" t="str">
        <f>+'Dramakan hosqer'!B29</f>
        <v xml:space="preserve">Վճարովի ծառայություններից </v>
      </c>
      <c r="C16" s="131">
        <v>9085</v>
      </c>
      <c r="D16" s="132">
        <f>+'Dramakan hosqer'!C29</f>
        <v>7165</v>
      </c>
      <c r="E16" s="132">
        <f t="shared" si="1"/>
        <v>-1920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1" t="str">
        <f>+'Dramakan hosqer'!B30</f>
        <v>Սպասարկման և կոմունալ համավճարներից</v>
      </c>
      <c r="C17" s="131">
        <v>0</v>
      </c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1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1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1" t="str">
        <f>+'Dramakan hosqer'!B33</f>
        <v>Բանկի տոկոսից</v>
      </c>
      <c r="C20" s="131">
        <v>5</v>
      </c>
      <c r="D20" s="132">
        <f>+'Dramakan hosqer'!C33</f>
        <v>5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1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1" t="s">
        <v>79</v>
      </c>
      <c r="C22" s="128">
        <f>+C23+C66+C78</f>
        <v>147490.40000000002</v>
      </c>
      <c r="D22" s="133">
        <f>+D23+D66+D78</f>
        <v>150445.18299999999</v>
      </c>
      <c r="E22" s="133">
        <f t="shared" si="0"/>
        <v>2954.7829999999667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1" t="s">
        <v>56</v>
      </c>
      <c r="C23" s="128">
        <f>SUM(C24,C27:C33,C37:C60,C64:C65)</f>
        <v>146961.20000000001</v>
      </c>
      <c r="D23" s="133">
        <f>SUM(D24,D27:D33,D37:D60,D64:D65)</f>
        <v>142308.48300000001</v>
      </c>
      <c r="E23" s="133">
        <f t="shared" si="0"/>
        <v>-4652.7170000000042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1" t="str">
        <f>+'Dramakan hosqer'!B37</f>
        <v>Աշխատավարձի գծով, որից՝</v>
      </c>
      <c r="C24" s="131">
        <v>100899.8</v>
      </c>
      <c r="D24" s="132">
        <f>+'Dramakan hosqer'!C37</f>
        <v>104006.08700000001</v>
      </c>
      <c r="E24" s="132">
        <f t="shared" si="0"/>
        <v>3106.2870000000112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5313</v>
      </c>
      <c r="D25" s="355">
        <f>+'Dramakan hosqer'!C38</f>
        <v>5319.5999999999995</v>
      </c>
      <c r="E25" s="356">
        <f t="shared" si="0"/>
        <v>6.5999999999994543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>
        <v>0</v>
      </c>
      <c r="D26" s="355">
        <f>+'Dramakan hosqer'!C39</f>
        <v>6186.9</v>
      </c>
      <c r="E26" s="356">
        <f t="shared" si="0"/>
        <v>6186.9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1" t="str">
        <f>+'Dramakan hosqer'!B40</f>
        <v>Սննդի գծով</v>
      </c>
      <c r="C27" s="131">
        <v>28643.4</v>
      </c>
      <c r="D27" s="132">
        <f>+'Dramakan hosqer'!C40</f>
        <v>18078.400000000001</v>
      </c>
      <c r="E27" s="132">
        <f t="shared" si="0"/>
        <v>-10565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1" t="str">
        <f>+'Dramakan hosqer'!B41</f>
        <v>Ջեռուցման գծով</v>
      </c>
      <c r="C28" s="131">
        <v>3327.7</v>
      </c>
      <c r="D28" s="132">
        <f>+'Dramakan hosqer'!C41</f>
        <v>3178.2</v>
      </c>
      <c r="E28" s="132">
        <f t="shared" si="0"/>
        <v>-149.5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1" t="str">
        <f>+'Dramakan hosqer'!B42</f>
        <v>Էլեկտրաէներգիայի գծով</v>
      </c>
      <c r="C29" s="131">
        <v>2411</v>
      </c>
      <c r="D29" s="132">
        <f>+'Dramakan hosqer'!C42</f>
        <v>2332.5</v>
      </c>
      <c r="E29" s="132">
        <f t="shared" si="0"/>
        <v>-78.5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1" t="str">
        <f>+'Dramakan hosqer'!B43</f>
        <v>Ջրմուղ-կոյուղու գծով</v>
      </c>
      <c r="C30" s="131">
        <v>889.55</v>
      </c>
      <c r="D30" s="132">
        <f>+'Dramakan hosqer'!C43</f>
        <v>1045.0999999999999</v>
      </c>
      <c r="E30" s="132">
        <f t="shared" si="0"/>
        <v>155.54999999999995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1" t="str">
        <f>+'Dramakan hosqer'!B44</f>
        <v>Աղբահանության գծով</v>
      </c>
      <c r="C31" s="131">
        <v>128.35</v>
      </c>
      <c r="D31" s="132">
        <f>+'Dramakan hosqer'!C44</f>
        <v>128.4</v>
      </c>
      <c r="E31" s="132">
        <f t="shared" si="0"/>
        <v>5.0000000000011369E-2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1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1" t="str">
        <f>+'Dramakan hosqer'!B46</f>
        <v>Կապի գծով, այդ թվում`</v>
      </c>
      <c r="C33" s="131">
        <f>SUM(C34:C36)</f>
        <v>177.6</v>
      </c>
      <c r="D33" s="132">
        <f>SUM(D34:D36)</f>
        <v>177.6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66</v>
      </c>
      <c r="D35" s="355">
        <f>+'Dramakan hosqer'!C48</f>
        <v>66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54</v>
      </c>
      <c r="D36" s="355">
        <f>+'Dramakan hosqer'!C49</f>
        <v>54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9</v>
      </c>
      <c r="B37" s="221" t="str">
        <f>+'Dramakan hosqer'!B50</f>
        <v>Բանկային ծառայության գծով</v>
      </c>
      <c r="C37" s="131">
        <v>5</v>
      </c>
      <c r="D37" s="132">
        <f>+'Dramakan hosqer'!C50</f>
        <v>5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1" t="str">
        <f>+'Dramakan hosqer'!B51</f>
        <v>Տնտեսական ապրանքների գծով</v>
      </c>
      <c r="C38" s="131">
        <v>1470</v>
      </c>
      <c r="D38" s="132">
        <f>+'Dramakan hosqer'!C51</f>
        <v>1470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1" t="str">
        <f>+'Dramakan hosqer'!B52</f>
        <v>Գրասենյակային ապրանքների գծով</v>
      </c>
      <c r="C39" s="131">
        <v>279</v>
      </c>
      <c r="D39" s="132">
        <f>+'Dramakan hosqer'!C52</f>
        <v>279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1" t="str">
        <f>+'Dramakan hosqer'!B53</f>
        <v>Փոքրարժեք կամ արագամաշ առարկաների գծով</v>
      </c>
      <c r="C40" s="131">
        <v>900</v>
      </c>
      <c r="D40" s="132">
        <f>+'Dramakan hosqer'!C53</f>
        <v>900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1" t="str">
        <f>+'Dramakan hosqer'!B54</f>
        <v>Ուսումնական նյութերի գծով</v>
      </c>
      <c r="C41" s="131">
        <v>500</v>
      </c>
      <c r="D41" s="132">
        <f>+'Dramakan hosqer'!C54</f>
        <v>500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1" t="str">
        <f>+'Dramakan hosqer'!B55</f>
        <v>Դեղորայքի գծով</v>
      </c>
      <c r="C42" s="131">
        <v>87</v>
      </c>
      <c r="D42" s="132">
        <f>+'Dramakan hosqer'!C55</f>
        <v>87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1" t="str">
        <f>+'Dramakan hosqer'!B56</f>
        <v>Բուժ.ծառայության գծով</v>
      </c>
      <c r="C43" s="131">
        <v>300</v>
      </c>
      <c r="D43" s="132">
        <f>+'Dramakan hosqer'!C56</f>
        <v>300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1" t="str">
        <f>+'Dramakan hosqer'!B57</f>
        <v>Ընթացիկ վերանորոգման գծով</v>
      </c>
      <c r="C44" s="131">
        <v>500</v>
      </c>
      <c r="D44" s="132">
        <f>+'Dramakan hosqer'!C57</f>
        <v>3082.056</v>
      </c>
      <c r="E44" s="132">
        <f t="shared" si="0"/>
        <v>2582.056</v>
      </c>
      <c r="F44" s="131" t="str">
        <f>+'Ekamutneri hamematakan'!F44</f>
        <v>ԿԱՊԿՈՒ հարմարեցում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1" t="str">
        <f>+'Dramakan hosqer'!B58</f>
        <v>Ջեռուցման համակարգի սպասարկման գծով</v>
      </c>
      <c r="C45" s="131">
        <v>450</v>
      </c>
      <c r="D45" s="132">
        <f>+'Dramakan hosqer'!C58</f>
        <v>450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1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1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1" t="str">
        <f>+'Dramakan hosqer'!B61</f>
        <v>Գնումների համակարգողի ծառայության գծով</v>
      </c>
      <c r="C48" s="131">
        <v>144</v>
      </c>
      <c r="D48" s="132">
        <f>+'Dramakan hosqer'!C61</f>
        <v>144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1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1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1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1" t="str">
        <f>+'Dramakan hosqer'!B65</f>
        <v>Հայտարարության գծով</v>
      </c>
      <c r="C52" s="131">
        <v>50</v>
      </c>
      <c r="D52" s="132">
        <f>+'Dramakan hosqer'!C65</f>
        <v>50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1" t="str">
        <f>+'Dramakan hosqer'!B66</f>
        <v>Բաժանորդագրության գծով</v>
      </c>
      <c r="C53" s="131">
        <v>30</v>
      </c>
      <c r="D53" s="132">
        <f>+'Dramakan hosqer'!C66</f>
        <v>30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1" t="str">
        <f>+'Dramakan hosqer'!B67</f>
        <v>Վերապատրաստման գծով</v>
      </c>
      <c r="C54" s="131">
        <v>180</v>
      </c>
      <c r="D54" s="132">
        <f>+'Dramakan hosqer'!C67</f>
        <v>177.34</v>
      </c>
      <c r="E54" s="132">
        <f t="shared" si="0"/>
        <v>-2.6599999999999966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1" t="str">
        <f>+'Dramakan hosqer'!B68</f>
        <v>Ծառերի էտման գծով</v>
      </c>
      <c r="C55" s="131">
        <v>0</v>
      </c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1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1" t="str">
        <f>+'Dramakan hosqer'!B70</f>
        <v>Արխիվացման ծառայության գծով</v>
      </c>
      <c r="C57" s="131">
        <v>50</v>
      </c>
      <c r="D57" s="131">
        <f>+'Dramakan hosqer'!C70</f>
        <v>50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1" t="str">
        <f>+'Dramakan hosqer'!B71</f>
        <v>Դուրսգրվող գույքի վերագնահատման գծով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1" t="str">
        <f>+'Dramakan hosqer'!B72</f>
        <v>Կրակմարիչների լիցքավորում</v>
      </c>
      <c r="C59" s="131">
        <v>95</v>
      </c>
      <c r="D59" s="132">
        <f>+'Dramakan hosqer'!C72</f>
        <v>95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1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customHeight="1">
      <c r="A61" s="352">
        <f>+A60+0.1</f>
        <v>32.1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customHeight="1">
      <c r="A62" s="352">
        <f t="shared" ref="A62:A63" si="6">+A61+0.1</f>
        <v>32.200000000000003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32.300000000000004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33</v>
      </c>
      <c r="B64" s="221" t="str">
        <f>+'Dramakan hosqer'!B77</f>
        <v>Կրեդիտորական պարտքի մարման գծով</v>
      </c>
      <c r="C64" s="131">
        <v>5045.8</v>
      </c>
      <c r="D64" s="132">
        <f>+'Dramakan hosqer'!C77</f>
        <v>5344.8</v>
      </c>
      <c r="E64" s="132">
        <f t="shared" si="0"/>
        <v>299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1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1" t="s">
        <v>57</v>
      </c>
      <c r="C66" s="128">
        <f>+C67+C74</f>
        <v>529.20000000000005</v>
      </c>
      <c r="D66" s="133">
        <f>+D67+D74</f>
        <v>658.3</v>
      </c>
      <c r="E66" s="133">
        <f t="shared" si="0"/>
        <v>129.09999999999991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1" t="str">
        <f>+'Dramakan hosqer'!B80</f>
        <v>Հիմնական միջոցների ձեռքբերում, այդ թվում՝</v>
      </c>
      <c r="C67" s="131">
        <f>SUM(C68:C73)</f>
        <v>529.20000000000005</v>
      </c>
      <c r="D67" s="132">
        <f>SUM(D68:D73)</f>
        <v>658.3</v>
      </c>
      <c r="E67" s="132">
        <f t="shared" si="0"/>
        <v>129.09999999999991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529.20000000000005</v>
      </c>
      <c r="D68" s="355">
        <f>+'Dramakan hosqer'!C81</f>
        <v>658.3</v>
      </c>
      <c r="E68" s="356">
        <f t="shared" ref="E68:E81" si="7">D68-C68</f>
        <v>129.09999999999991</v>
      </c>
      <c r="F68" s="357" t="s">
        <v>344</v>
      </c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>
      <c r="A74" s="38">
        <v>2</v>
      </c>
      <c r="B74" s="421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81" t="s">
        <v>139</v>
      </c>
      <c r="C78" s="128">
        <f>SUM(C79:C80)</f>
        <v>0</v>
      </c>
      <c r="D78" s="133">
        <f>SUM(D79:D80)</f>
        <v>7478.4</v>
      </c>
      <c r="E78" s="133">
        <f t="shared" si="7"/>
        <v>7478.4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3" t="str">
        <f>+'Dramakan hosqer'!B92</f>
        <v>Սննդի գծով</v>
      </c>
      <c r="C79" s="131"/>
      <c r="D79" s="132">
        <f>+'Dramakan hosqer'!C92</f>
        <v>7478.4</v>
      </c>
      <c r="E79" s="131">
        <f>D79-C79</f>
        <v>7478.4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17.25">
      <c r="A80" s="38"/>
      <c r="B80" s="173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1" t="s">
        <v>38</v>
      </c>
      <c r="C81" s="128">
        <f>C6+C7-C22</f>
        <v>13125.199999999983</v>
      </c>
      <c r="D81" s="133">
        <f>D6+D7-D22</f>
        <v>6487.2570000000123</v>
      </c>
      <c r="E81" s="133">
        <f t="shared" si="7"/>
        <v>-6637.9429999999702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6" t="s">
        <v>2</v>
      </c>
      <c r="C83" s="87"/>
      <c r="D83" s="468" t="str">
        <f>+'Ekamut-caxs'!D78</f>
        <v>Զարա Գրիգորյան</v>
      </c>
      <c r="E83" s="46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6"/>
      <c r="D84" s="467" t="s">
        <v>90</v>
      </c>
      <c r="E84" s="46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7" t="s">
        <v>6</v>
      </c>
      <c r="C85" s="87"/>
      <c r="D85" s="465" t="str">
        <f>+'Ekamut-caxs'!D80</f>
        <v>Գայանե Դերտլյան</v>
      </c>
      <c r="E85" s="46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7" t="s">
        <v>90</v>
      </c>
      <c r="E86" s="46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8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18" sqref="D18:E1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1.140625" style="10" customWidth="1"/>
    <col min="8" max="22" width="9.140625" style="10"/>
    <col min="23" max="16384" width="9.140625" style="1"/>
  </cols>
  <sheetData>
    <row r="1" spans="1:22" s="84" customFormat="1" ht="17.25">
      <c r="A1" s="469" t="s">
        <v>66</v>
      </c>
      <c r="B1" s="469"/>
      <c r="C1" s="469"/>
      <c r="D1" s="469"/>
      <c r="E1" s="46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0" t="str">
        <f>+'Ekamut-caxs'!A13:D13</f>
        <v xml:space="preserve">«Երևանի հ․ 89 մսուր-մանկապարտեզ» ՀՈԱԿ-ի </v>
      </c>
      <c r="B2" s="471"/>
      <c r="C2" s="471"/>
      <c r="D2" s="471"/>
      <c r="E2" s="47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2" t="s">
        <v>142</v>
      </c>
      <c r="B3" s="472"/>
      <c r="C3" s="472"/>
      <c r="D3" s="472"/>
      <c r="E3" s="47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3" t="s">
        <v>292</v>
      </c>
      <c r="B4" s="473"/>
      <c r="C4" s="473"/>
      <c r="D4" s="473"/>
      <c r="E4" s="47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4" t="s">
        <v>147</v>
      </c>
      <c r="B7" s="475"/>
      <c r="C7" s="47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1460.0129999999999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 t="s">
        <v>328</v>
      </c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1440.491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>
        <v>19.521999999999998</v>
      </c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>
        <v>0</v>
      </c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1460.0129999999999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4" t="s">
        <v>172</v>
      </c>
      <c r="B35" s="475"/>
      <c r="C35" s="47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41">
        <v>509.577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441">
        <v>215.982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441">
        <v>83.492999999999995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9.6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3185</v>
      </c>
      <c r="E43" s="21"/>
    </row>
    <row r="44" spans="1:22">
      <c r="A44" s="99">
        <v>1.9</v>
      </c>
      <c r="B44" s="101"/>
      <c r="C44" s="103" t="s">
        <v>328</v>
      </c>
      <c r="D44" s="21">
        <v>356.5</v>
      </c>
      <c r="E44" s="21"/>
    </row>
    <row r="45" spans="1:22">
      <c r="A45" s="104">
        <v>2</v>
      </c>
      <c r="B45" s="101"/>
      <c r="C45" s="103" t="s">
        <v>348</v>
      </c>
      <c r="D45" s="441">
        <f>60.2+119.6</f>
        <v>179.8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441">
        <v>79.445999999999998</v>
      </c>
      <c r="E51" s="21"/>
    </row>
    <row r="52" spans="1:22">
      <c r="A52" s="99">
        <v>2.7</v>
      </c>
      <c r="B52" s="101" t="s">
        <v>164</v>
      </c>
      <c r="C52" s="99" t="s">
        <v>165</v>
      </c>
      <c r="D52" s="441">
        <v>148.86500000000001</v>
      </c>
      <c r="E52" s="21"/>
    </row>
    <row r="53" spans="1:22">
      <c r="A53" s="99">
        <v>2.8</v>
      </c>
      <c r="B53" s="101"/>
      <c r="C53" s="103" t="s">
        <v>166</v>
      </c>
      <c r="D53" s="441">
        <v>7.5</v>
      </c>
      <c r="E53" s="21"/>
    </row>
    <row r="54" spans="1:22" ht="28.5">
      <c r="A54" s="99"/>
      <c r="B54" s="96" t="s">
        <v>173</v>
      </c>
      <c r="C54" s="20"/>
      <c r="D54" s="97">
        <f>SUM(D55:D58)</f>
        <v>10957.2</v>
      </c>
      <c r="E54" s="21"/>
      <c r="F54" s="145">
        <f>SUM(D36:D53)</f>
        <v>4775.7629999999999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440">
        <v>10388.200000000001</v>
      </c>
      <c r="E55" s="21"/>
      <c r="F55" s="10">
        <v>5344.8</v>
      </c>
      <c r="G55" s="10" t="s">
        <v>346</v>
      </c>
    </row>
    <row r="56" spans="1:22" ht="27">
      <c r="A56" s="99">
        <v>1.2</v>
      </c>
      <c r="B56" s="112"/>
      <c r="C56" s="99" t="s">
        <v>168</v>
      </c>
      <c r="D56" s="21">
        <v>270</v>
      </c>
      <c r="E56" s="99"/>
    </row>
    <row r="57" spans="1:22">
      <c r="A57" s="99">
        <v>1.3</v>
      </c>
      <c r="B57" s="101" t="s">
        <v>164</v>
      </c>
      <c r="C57" s="99" t="s">
        <v>170</v>
      </c>
      <c r="D57" s="21">
        <v>299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15732.963</v>
      </c>
      <c r="E59" s="116"/>
      <c r="F59" s="301">
        <f>+D59-D55</f>
        <v>5344.762999999999</v>
      </c>
      <c r="G59" s="83">
        <v>15733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17980.5</v>
      </c>
      <c r="D62" s="476" t="s">
        <v>175</v>
      </c>
      <c r="E62" s="477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78" t="str">
        <f>+'Ekamut-caxs'!D78</f>
        <v>Զարա Գրիգորյան</v>
      </c>
      <c r="E64" s="47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479" t="s">
        <v>90</v>
      </c>
      <c r="E65" s="47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78" t="str">
        <f>+'Ekamut-caxs'!D80</f>
        <v>Գայանե Դերտլյան</v>
      </c>
      <c r="E66" s="47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0" t="s">
        <v>90</v>
      </c>
      <c r="E67" s="48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D18" sqref="D18:E18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5.425781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4" customFormat="1" ht="21.75" customHeight="1">
      <c r="A2" s="482" t="str">
        <f>+'Ekamut-caxs'!A13</f>
        <v xml:space="preserve">«Երևանի հ․ 89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4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38" customFormat="1" ht="19.5" customHeight="1">
      <c r="A5" s="488" t="s">
        <v>112</v>
      </c>
      <c r="B5" s="488" t="s">
        <v>92</v>
      </c>
      <c r="C5" s="489" t="s">
        <v>93</v>
      </c>
      <c r="D5" s="489"/>
      <c r="E5" s="489"/>
      <c r="F5" s="489"/>
      <c r="G5" s="489" t="s">
        <v>94</v>
      </c>
      <c r="H5" s="489"/>
      <c r="I5" s="489"/>
      <c r="J5" s="489"/>
      <c r="K5" s="489" t="s">
        <v>132</v>
      </c>
      <c r="L5" s="489"/>
      <c r="M5" s="489"/>
    </row>
    <row r="6" spans="1:13" s="240" customFormat="1" ht="51" customHeight="1">
      <c r="A6" s="488"/>
      <c r="B6" s="488"/>
      <c r="C6" s="239" t="s">
        <v>226</v>
      </c>
      <c r="D6" s="239" t="s">
        <v>212</v>
      </c>
      <c r="E6" s="239" t="s">
        <v>302</v>
      </c>
      <c r="F6" s="239" t="s">
        <v>303</v>
      </c>
      <c r="G6" s="239" t="s">
        <v>227</v>
      </c>
      <c r="H6" s="239" t="s">
        <v>212</v>
      </c>
      <c r="I6" s="239" t="s">
        <v>304</v>
      </c>
      <c r="J6" s="239" t="s">
        <v>303</v>
      </c>
      <c r="K6" s="239" t="s">
        <v>226</v>
      </c>
      <c r="L6" s="239" t="s">
        <v>302</v>
      </c>
      <c r="M6" s="239" t="s">
        <v>303</v>
      </c>
    </row>
    <row r="7" spans="1:13" ht="19.5" customHeight="1">
      <c r="A7" s="241">
        <v>1</v>
      </c>
      <c r="B7" s="242" t="s">
        <v>95</v>
      </c>
      <c r="C7" s="243">
        <v>5090</v>
      </c>
      <c r="D7" s="243" t="s">
        <v>330</v>
      </c>
      <c r="E7" s="245">
        <v>5144</v>
      </c>
      <c r="F7" s="245">
        <f>IF((E7&lt;10000), E7*143.7, E7*107.1)</f>
        <v>739192.79999999993</v>
      </c>
      <c r="G7" s="424">
        <v>4802</v>
      </c>
      <c r="H7" s="425">
        <v>246586</v>
      </c>
      <c r="I7" s="244">
        <v>4794</v>
      </c>
      <c r="J7" s="245">
        <v>256383</v>
      </c>
      <c r="K7" s="244">
        <v>480</v>
      </c>
      <c r="L7" s="244">
        <f>189+174</f>
        <v>363</v>
      </c>
      <c r="M7" s="245">
        <v>73392</v>
      </c>
    </row>
    <row r="8" spans="1:13" ht="19.5" customHeight="1">
      <c r="A8" s="241">
        <v>2</v>
      </c>
      <c r="B8" s="242" t="s">
        <v>96</v>
      </c>
      <c r="C8" s="243">
        <v>4100</v>
      </c>
      <c r="D8" s="243" t="s">
        <v>331</v>
      </c>
      <c r="E8" s="245">
        <v>5664</v>
      </c>
      <c r="F8" s="245">
        <f t="shared" ref="F8:F18" si="0">IF((E8&lt;10000), E8*143.7, E8*107.1)</f>
        <v>813916.79999999993</v>
      </c>
      <c r="G8" s="424">
        <v>4620</v>
      </c>
      <c r="H8" s="425">
        <v>236658</v>
      </c>
      <c r="I8" s="244">
        <v>4454</v>
      </c>
      <c r="J8" s="245">
        <v>233606</v>
      </c>
      <c r="K8" s="244">
        <v>192</v>
      </c>
      <c r="L8" s="244">
        <v>463</v>
      </c>
      <c r="M8" s="245">
        <f t="shared" ref="M8:M18" si="1">+L8*200.47</f>
        <v>92817.61</v>
      </c>
    </row>
    <row r="9" spans="1:13" ht="19.5" customHeight="1">
      <c r="A9" s="241">
        <v>3</v>
      </c>
      <c r="B9" s="242" t="s">
        <v>97</v>
      </c>
      <c r="C9" s="243">
        <v>2649</v>
      </c>
      <c r="D9" s="243" t="s">
        <v>332</v>
      </c>
      <c r="E9" s="245">
        <v>2785</v>
      </c>
      <c r="F9" s="245">
        <f t="shared" si="0"/>
        <v>400204.49999999994</v>
      </c>
      <c r="G9" s="424">
        <v>4391</v>
      </c>
      <c r="H9" s="425">
        <v>224831</v>
      </c>
      <c r="I9" s="244">
        <v>4020</v>
      </c>
      <c r="J9" s="245">
        <v>214990</v>
      </c>
      <c r="K9" s="244">
        <v>321</v>
      </c>
      <c r="L9" s="244">
        <v>166</v>
      </c>
      <c r="M9" s="245">
        <f t="shared" si="1"/>
        <v>33278.019999999997</v>
      </c>
    </row>
    <row r="10" spans="1:13" ht="19.5" customHeight="1">
      <c r="A10" s="241">
        <v>4</v>
      </c>
      <c r="B10" s="242" t="s">
        <v>98</v>
      </c>
      <c r="C10" s="247">
        <v>55</v>
      </c>
      <c r="D10" s="247" t="s">
        <v>333</v>
      </c>
      <c r="E10" s="245">
        <v>55</v>
      </c>
      <c r="F10" s="245">
        <f t="shared" si="0"/>
        <v>7903.4999999999991</v>
      </c>
      <c r="G10" s="424">
        <v>3228</v>
      </c>
      <c r="H10" s="245">
        <v>166805</v>
      </c>
      <c r="I10" s="244">
        <v>3239</v>
      </c>
      <c r="J10" s="245">
        <v>173212</v>
      </c>
      <c r="K10" s="244">
        <v>184</v>
      </c>
      <c r="L10" s="244">
        <v>557</v>
      </c>
      <c r="M10" s="245">
        <f t="shared" si="1"/>
        <v>111661.79</v>
      </c>
    </row>
    <row r="11" spans="1:13" ht="19.5" customHeight="1">
      <c r="A11" s="241">
        <v>5</v>
      </c>
      <c r="B11" s="242" t="s">
        <v>99</v>
      </c>
      <c r="C11" s="247">
        <v>0</v>
      </c>
      <c r="D11" s="247" t="s">
        <v>334</v>
      </c>
      <c r="E11" s="245"/>
      <c r="F11" s="245">
        <f t="shared" si="0"/>
        <v>0</v>
      </c>
      <c r="G11" s="424">
        <v>2917</v>
      </c>
      <c r="H11" s="245">
        <v>150644</v>
      </c>
      <c r="I11" s="244">
        <v>2524</v>
      </c>
      <c r="J11" s="245">
        <v>134993</v>
      </c>
      <c r="K11" s="244">
        <v>521</v>
      </c>
      <c r="L11" s="244">
        <v>376</v>
      </c>
      <c r="M11" s="245">
        <f t="shared" si="1"/>
        <v>75376.72</v>
      </c>
    </row>
    <row r="12" spans="1:13" ht="19.5" customHeight="1">
      <c r="A12" s="241">
        <v>6</v>
      </c>
      <c r="B12" s="242" t="s">
        <v>100</v>
      </c>
      <c r="C12" s="247">
        <v>0</v>
      </c>
      <c r="D12" s="247" t="s">
        <v>334</v>
      </c>
      <c r="E12" s="245"/>
      <c r="F12" s="245">
        <f t="shared" si="0"/>
        <v>0</v>
      </c>
      <c r="G12" s="424">
        <v>2592</v>
      </c>
      <c r="H12" s="245">
        <v>133675</v>
      </c>
      <c r="I12" s="244">
        <v>2877</v>
      </c>
      <c r="J12" s="245">
        <v>153888</v>
      </c>
      <c r="K12" s="244">
        <v>170</v>
      </c>
      <c r="L12" s="244">
        <v>338</v>
      </c>
      <c r="M12" s="245">
        <f t="shared" si="1"/>
        <v>67758.86</v>
      </c>
    </row>
    <row r="13" spans="1:13" ht="19.5" customHeight="1">
      <c r="A13" s="241">
        <v>7</v>
      </c>
      <c r="B13" s="242" t="s">
        <v>101</v>
      </c>
      <c r="C13" s="247">
        <v>0</v>
      </c>
      <c r="D13" s="247" t="s">
        <v>334</v>
      </c>
      <c r="E13" s="245"/>
      <c r="F13" s="245">
        <f t="shared" si="0"/>
        <v>0</v>
      </c>
      <c r="G13" s="424">
        <v>2576</v>
      </c>
      <c r="H13" s="245">
        <v>132661</v>
      </c>
      <c r="I13" s="244">
        <v>2958</v>
      </c>
      <c r="J13" s="245">
        <v>154536</v>
      </c>
      <c r="K13" s="244">
        <v>581</v>
      </c>
      <c r="L13" s="244">
        <v>422</v>
      </c>
      <c r="M13" s="245">
        <f>+L13*200.47</f>
        <v>84598.34</v>
      </c>
    </row>
    <row r="14" spans="1:13" ht="19.5" customHeight="1">
      <c r="A14" s="241">
        <v>8</v>
      </c>
      <c r="B14" s="248" t="s">
        <v>102</v>
      </c>
      <c r="C14" s="247">
        <v>0</v>
      </c>
      <c r="D14" s="247" t="s">
        <v>334</v>
      </c>
      <c r="E14" s="245"/>
      <c r="F14" s="245">
        <f t="shared" si="0"/>
        <v>0</v>
      </c>
      <c r="G14" s="424">
        <v>2310</v>
      </c>
      <c r="H14" s="245">
        <v>118377</v>
      </c>
      <c r="I14" s="244">
        <v>1485</v>
      </c>
      <c r="J14" s="245">
        <v>77468</v>
      </c>
      <c r="K14" s="244">
        <v>365</v>
      </c>
      <c r="L14" s="244">
        <v>412</v>
      </c>
      <c r="M14" s="245">
        <f t="shared" si="1"/>
        <v>82593.64</v>
      </c>
    </row>
    <row r="15" spans="1:13" ht="19.5" customHeight="1">
      <c r="A15" s="241">
        <v>9</v>
      </c>
      <c r="B15" s="248" t="s">
        <v>103</v>
      </c>
      <c r="C15" s="247">
        <v>0</v>
      </c>
      <c r="D15" s="247" t="s">
        <v>334</v>
      </c>
      <c r="E15" s="245"/>
      <c r="F15" s="245">
        <f t="shared" si="0"/>
        <v>0</v>
      </c>
      <c r="G15" s="424">
        <v>2799</v>
      </c>
      <c r="H15" s="245">
        <v>144073</v>
      </c>
      <c r="I15" s="244">
        <v>2640</v>
      </c>
      <c r="J15" s="245">
        <v>138937</v>
      </c>
      <c r="K15" s="244">
        <v>514</v>
      </c>
      <c r="L15" s="244">
        <v>698</v>
      </c>
      <c r="M15" s="245">
        <f t="shared" si="1"/>
        <v>139928.06</v>
      </c>
    </row>
    <row r="16" spans="1:13" ht="19.5" customHeight="1">
      <c r="A16" s="241">
        <v>10</v>
      </c>
      <c r="B16" s="248" t="s">
        <v>104</v>
      </c>
      <c r="C16" s="247">
        <v>0</v>
      </c>
      <c r="D16" s="247" t="s">
        <v>334</v>
      </c>
      <c r="E16" s="245"/>
      <c r="F16" s="245">
        <f t="shared" si="0"/>
        <v>0</v>
      </c>
      <c r="G16" s="244">
        <v>3277</v>
      </c>
      <c r="H16" s="245">
        <v>175254</v>
      </c>
      <c r="I16" s="244">
        <v>3277</v>
      </c>
      <c r="J16" s="245">
        <v>175254</v>
      </c>
      <c r="K16" s="244">
        <v>326</v>
      </c>
      <c r="L16" s="244">
        <v>698</v>
      </c>
      <c r="M16" s="245">
        <f t="shared" si="1"/>
        <v>139928.06</v>
      </c>
    </row>
    <row r="17" spans="1:13" ht="19.5" customHeight="1">
      <c r="A17" s="241">
        <v>11</v>
      </c>
      <c r="B17" s="248" t="s">
        <v>105</v>
      </c>
      <c r="C17" s="247">
        <v>4433</v>
      </c>
      <c r="D17" s="247" t="s">
        <v>335</v>
      </c>
      <c r="E17" s="245">
        <f>+C7</f>
        <v>5090</v>
      </c>
      <c r="F17" s="245">
        <f t="shared" si="0"/>
        <v>731433</v>
      </c>
      <c r="G17" s="246">
        <v>3962</v>
      </c>
      <c r="H17" s="247">
        <v>211908</v>
      </c>
      <c r="I17" s="244">
        <v>4802</v>
      </c>
      <c r="J17" s="245">
        <f t="shared" ref="J17:J18" si="2">+I17*53.48</f>
        <v>256810.96</v>
      </c>
      <c r="K17" s="244">
        <v>111</v>
      </c>
      <c r="L17" s="244">
        <f>+K7</f>
        <v>480</v>
      </c>
      <c r="M17" s="245">
        <f t="shared" si="1"/>
        <v>96225.600000000006</v>
      </c>
    </row>
    <row r="18" spans="1:13" ht="19.5" customHeight="1">
      <c r="A18" s="241">
        <v>12</v>
      </c>
      <c r="B18" s="248" t="s">
        <v>106</v>
      </c>
      <c r="C18" s="247">
        <v>3379</v>
      </c>
      <c r="D18" s="247" t="s">
        <v>336</v>
      </c>
      <c r="E18" s="245">
        <f>+C18</f>
        <v>3379</v>
      </c>
      <c r="F18" s="245">
        <f t="shared" si="0"/>
        <v>485562.3</v>
      </c>
      <c r="G18" s="246">
        <v>3962</v>
      </c>
      <c r="H18" s="247">
        <v>211908</v>
      </c>
      <c r="I18" s="244">
        <v>6776</v>
      </c>
      <c r="J18" s="245">
        <f t="shared" si="2"/>
        <v>362380.48</v>
      </c>
      <c r="K18" s="244">
        <v>237</v>
      </c>
      <c r="L18" s="244">
        <f>+K18</f>
        <v>237</v>
      </c>
      <c r="M18" s="245">
        <f t="shared" si="1"/>
        <v>47511.39</v>
      </c>
    </row>
    <row r="19" spans="1:13" ht="32.25" customHeight="1">
      <c r="A19" s="250"/>
      <c r="B19" s="237" t="s">
        <v>88</v>
      </c>
      <c r="C19" s="251">
        <f t="shared" ref="C19:K19" si="3">SUM(C7:C18)</f>
        <v>19706</v>
      </c>
      <c r="D19" s="252">
        <f t="shared" si="3"/>
        <v>0</v>
      </c>
      <c r="E19" s="251">
        <f t="shared" si="3"/>
        <v>22117</v>
      </c>
      <c r="F19" s="252">
        <f>SUM(F7:F18)</f>
        <v>3178212.8999999994</v>
      </c>
      <c r="G19" s="251">
        <f>SUM(G7:G18)</f>
        <v>41436</v>
      </c>
      <c r="H19" s="252">
        <f>SUM(H7:H18)</f>
        <v>2153380</v>
      </c>
      <c r="I19" s="251">
        <f>SUM(I7:I18)</f>
        <v>43846</v>
      </c>
      <c r="J19" s="252">
        <f>SUM(J7:J18)</f>
        <v>2332458.44</v>
      </c>
      <c r="K19" s="251">
        <f t="shared" si="3"/>
        <v>4002</v>
      </c>
      <c r="L19" s="251">
        <f>SUM(L7:L18)</f>
        <v>5210</v>
      </c>
      <c r="M19" s="252">
        <f>SUM(M7:M18)</f>
        <v>1045070.0900000001</v>
      </c>
    </row>
    <row r="20" spans="1:13" ht="21.75" customHeight="1">
      <c r="B20" s="253"/>
      <c r="C20" s="254"/>
      <c r="D20" s="255"/>
      <c r="E20" s="254"/>
      <c r="F20" s="255">
        <f>ROUND(F19/1000,1)</f>
        <v>3178.2</v>
      </c>
      <c r="G20" s="254"/>
      <c r="H20" s="255"/>
      <c r="I20" s="254"/>
      <c r="J20" s="255">
        <f>ROUND(J19/1000,1)</f>
        <v>2332.5</v>
      </c>
      <c r="K20" s="254"/>
      <c r="L20" s="254"/>
      <c r="M20" s="255">
        <f>ROUND(M19/1000,1)</f>
        <v>1045.0999999999999</v>
      </c>
    </row>
    <row r="21" spans="1:13" ht="33.75" customHeight="1" thickBot="1">
      <c r="B21" s="486" t="s">
        <v>228</v>
      </c>
      <c r="C21" s="486"/>
      <c r="D21" s="486"/>
      <c r="E21" s="256"/>
      <c r="F21" s="257"/>
      <c r="H21" s="256"/>
      <c r="M21" s="255"/>
    </row>
    <row r="22" spans="1:13" s="234" customFormat="1" ht="49.5" customHeigh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 t="s">
        <v>137</v>
      </c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3" ht="23.25" customHeight="1">
      <c r="A23" s="264">
        <v>1</v>
      </c>
      <c r="B23" s="265"/>
      <c r="C23" s="249"/>
      <c r="D23" s="249" t="s">
        <v>229</v>
      </c>
      <c r="E23" s="249" t="s">
        <v>229</v>
      </c>
      <c r="F23" s="266"/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9"/>
    </row>
    <row r="24" spans="1:13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3" s="240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3" s="234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0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0</v>
      </c>
    </row>
    <row r="27" spans="1:13" s="234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3178.2</v>
      </c>
      <c r="G27" s="285" t="s">
        <v>229</v>
      </c>
      <c r="H27" s="283" t="s">
        <v>229</v>
      </c>
      <c r="I27" s="283" t="s">
        <v>229</v>
      </c>
      <c r="J27" s="284">
        <f>J20-J26</f>
        <v>2332.5</v>
      </c>
      <c r="K27" s="285" t="s">
        <v>229</v>
      </c>
      <c r="L27" s="283" t="s">
        <v>229</v>
      </c>
      <c r="M27" s="286">
        <f>M20-M26</f>
        <v>1045.0999999999999</v>
      </c>
    </row>
    <row r="28" spans="1:13" s="234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4" customFormat="1" ht="20.25" customHeight="1">
      <c r="B29" s="287"/>
      <c r="F29" s="255"/>
      <c r="M29" s="255"/>
    </row>
    <row r="30" spans="1:13" s="253" customFormat="1" ht="25.5" customHeight="1">
      <c r="B30" s="235"/>
      <c r="C30" s="482" t="s">
        <v>2</v>
      </c>
      <c r="D30" s="482"/>
      <c r="E30" s="235"/>
      <c r="F30" s="235"/>
      <c r="G30" s="487"/>
      <c r="H30" s="487"/>
      <c r="I30" s="291"/>
      <c r="J30" s="484" t="str">
        <f>+'Ekamut-caxs'!D78</f>
        <v>Զարա Գրիգորյան</v>
      </c>
      <c r="K30" s="484"/>
      <c r="M30" s="257"/>
    </row>
    <row r="31" spans="1:13" s="234" customFormat="1">
      <c r="C31" s="292"/>
      <c r="D31" s="292"/>
      <c r="E31" s="293"/>
      <c r="F31" s="293"/>
      <c r="G31" s="485" t="s">
        <v>89</v>
      </c>
      <c r="H31" s="485"/>
      <c r="I31" s="294"/>
      <c r="J31" s="485" t="s">
        <v>107</v>
      </c>
      <c r="K31" s="485"/>
    </row>
    <row r="32" spans="1:13" s="253" customFormat="1" ht="23.25" customHeight="1">
      <c r="B32" s="235"/>
      <c r="C32" s="295" t="s">
        <v>6</v>
      </c>
      <c r="D32" s="295"/>
      <c r="E32" s="235"/>
      <c r="F32" s="235"/>
      <c r="G32" s="484"/>
      <c r="H32" s="484"/>
      <c r="I32" s="296"/>
      <c r="J32" s="484" t="str">
        <f>+'Ekamut-caxs'!D80</f>
        <v>Գայանե Դերտլյան</v>
      </c>
      <c r="K32" s="484"/>
    </row>
    <row r="33" spans="3:13" s="234" customFormat="1">
      <c r="C33" s="256"/>
      <c r="D33" s="256"/>
      <c r="G33" s="485" t="s">
        <v>89</v>
      </c>
      <c r="H33" s="485"/>
      <c r="I33" s="294"/>
      <c r="J33" s="485" t="s">
        <v>107</v>
      </c>
      <c r="K33" s="485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81" t="s">
        <v>203</v>
      </c>
      <c r="J36" s="481"/>
      <c r="K36" s="300"/>
      <c r="L36" s="481" t="s">
        <v>232</v>
      </c>
      <c r="M36" s="481"/>
    </row>
    <row r="37" spans="3:13">
      <c r="C37" s="298"/>
      <c r="D37" s="298"/>
      <c r="E37" s="481" t="s">
        <v>202</v>
      </c>
      <c r="F37" s="481"/>
      <c r="I37" s="481"/>
      <c r="J37" s="481"/>
      <c r="K37" s="300"/>
      <c r="L37" s="481"/>
      <c r="M37" s="481"/>
    </row>
    <row r="38" spans="3:13">
      <c r="C38" s="298"/>
      <c r="D38" s="298"/>
      <c r="E38" s="481"/>
      <c r="F38" s="481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8:M16 E17:E18 J17:J18 L17:L18 L7 M17:M1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18" sqref="D18:E1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4" t="s">
        <v>66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12" customFormat="1" ht="20.25">
      <c r="A2" s="459" t="str">
        <f>+'Ekamut-caxs'!A13</f>
        <v xml:space="preserve">«Երևանի հ․ 89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17" ht="17.25">
      <c r="A3" s="472" t="s">
        <v>294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183"/>
      <c r="P3" s="183"/>
      <c r="Q3" s="183"/>
    </row>
    <row r="4" spans="1:17" ht="16.5">
      <c r="N4" s="195" t="s">
        <v>0</v>
      </c>
    </row>
    <row r="5" spans="1:17" ht="13.5" customHeight="1">
      <c r="A5" s="496" t="s">
        <v>140</v>
      </c>
      <c r="B5" s="496" t="s">
        <v>67</v>
      </c>
      <c r="C5" s="341"/>
      <c r="D5" s="497" t="s">
        <v>261</v>
      </c>
      <c r="E5" s="498"/>
      <c r="F5" s="498"/>
      <c r="G5" s="498"/>
      <c r="H5" s="498"/>
      <c r="I5" s="498"/>
      <c r="J5" s="498"/>
      <c r="K5" s="498"/>
      <c r="L5" s="498"/>
      <c r="M5" s="499"/>
      <c r="N5" s="495" t="s">
        <v>141</v>
      </c>
    </row>
    <row r="6" spans="1:17" ht="106.5" customHeight="1">
      <c r="A6" s="496"/>
      <c r="B6" s="496"/>
      <c r="C6" s="174" t="s">
        <v>295</v>
      </c>
      <c r="D6" s="174" t="s">
        <v>240</v>
      </c>
      <c r="E6" s="174" t="s">
        <v>241</v>
      </c>
      <c r="F6" s="174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95"/>
    </row>
    <row r="7" spans="1:17" ht="27.75" customHeight="1">
      <c r="A7" s="147">
        <v>1</v>
      </c>
      <c r="B7" s="175" t="s">
        <v>188</v>
      </c>
      <c r="C7" s="176">
        <f>70782.2+7294.2+5319.6-J7</f>
        <v>82446</v>
      </c>
      <c r="D7" s="176">
        <f>(7733.596-478.4)*2</f>
        <v>14510.392</v>
      </c>
      <c r="E7" s="176">
        <f>478.4*2</f>
        <v>956.8</v>
      </c>
      <c r="F7" s="176">
        <f>IF(E7&gt;0,C16, 0)</f>
        <v>124</v>
      </c>
      <c r="G7" s="176">
        <v>124</v>
      </c>
      <c r="H7" s="226"/>
      <c r="I7" s="176">
        <v>0</v>
      </c>
      <c r="J7" s="435">
        <v>950</v>
      </c>
      <c r="K7" s="176">
        <v>96</v>
      </c>
      <c r="L7" s="176">
        <v>6186.9</v>
      </c>
      <c r="M7" s="176">
        <v>0</v>
      </c>
      <c r="N7" s="177">
        <f>ROUND(SUM(C7:M7),1)</f>
        <v>105394.1</v>
      </c>
    </row>
    <row r="8" spans="1:17" ht="35.25" customHeight="1">
      <c r="A8" s="147">
        <v>2</v>
      </c>
      <c r="B8" s="194" t="s">
        <v>87</v>
      </c>
      <c r="C8" s="148" t="s">
        <v>181</v>
      </c>
      <c r="D8" s="176">
        <f>12*3*2</f>
        <v>72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7">
        <f>ROUND(SUM(C8:M8),1)</f>
        <v>72</v>
      </c>
    </row>
    <row r="9" spans="1:17" s="149" customFormat="1" ht="34.5" customHeight="1">
      <c r="A9" s="178"/>
      <c r="B9" s="179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0">
        <f>ROUND(SUM(N7:N8),1)</f>
        <v>105466.1</v>
      </c>
    </row>
    <row r="10" spans="1:17" s="149" customFormat="1" ht="18.75" customHeight="1">
      <c r="B10" s="233">
        <f>7733.596-478.4</f>
        <v>7255.1959999999999</v>
      </c>
      <c r="C10" s="151">
        <f>+B10*2</f>
        <v>14510.392</v>
      </c>
      <c r="D10" s="151"/>
      <c r="E10" s="152"/>
      <c r="F10" s="152"/>
      <c r="G10" s="152"/>
      <c r="H10" s="232"/>
      <c r="I10" s="153"/>
      <c r="J10" s="434">
        <v>5319.6</v>
      </c>
      <c r="K10" s="153"/>
      <c r="L10" s="153"/>
      <c r="M10" s="152"/>
      <c r="N10" s="154"/>
      <c r="O10" s="150"/>
    </row>
    <row r="11" spans="1:17" s="155" customFormat="1" ht="21" customHeight="1">
      <c r="B11" s="156" t="s">
        <v>345</v>
      </c>
      <c r="C11" s="436">
        <v>70782.2</v>
      </c>
      <c r="D11" s="437">
        <f>+C11+B10+J10</f>
        <v>83356.995999999999</v>
      </c>
      <c r="E11" s="157"/>
      <c r="F11" s="157"/>
      <c r="G11" s="158"/>
      <c r="H11" s="78"/>
      <c r="I11" s="78"/>
      <c r="J11" s="123"/>
      <c r="K11" s="502"/>
      <c r="L11" s="502"/>
      <c r="M11" s="502"/>
      <c r="N11" s="159"/>
    </row>
    <row r="12" spans="1:17" s="149" customFormat="1" ht="69" customHeight="1">
      <c r="B12" s="492" t="s">
        <v>196</v>
      </c>
      <c r="C12" s="493"/>
      <c r="D12" s="158"/>
      <c r="G12" s="123"/>
      <c r="H12" s="123"/>
      <c r="I12" s="492" t="s">
        <v>197</v>
      </c>
      <c r="J12" s="493"/>
      <c r="K12" s="123"/>
      <c r="L12" s="123"/>
      <c r="M12" s="123"/>
      <c r="N12" s="123"/>
    </row>
    <row r="13" spans="1:17" s="149" customFormat="1" ht="40.5">
      <c r="B13" s="181" t="s">
        <v>177</v>
      </c>
      <c r="C13" s="182" t="s">
        <v>222</v>
      </c>
      <c r="D13" s="160"/>
      <c r="G13" s="160"/>
      <c r="H13" s="160"/>
      <c r="I13" s="181" t="s">
        <v>177</v>
      </c>
      <c r="J13" s="182" t="s">
        <v>224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223</v>
      </c>
      <c r="E14" s="84"/>
      <c r="H14" s="310"/>
      <c r="I14" s="191">
        <v>119600</v>
      </c>
      <c r="J14" s="193">
        <v>856.1</v>
      </c>
      <c r="K14" s="163" t="s">
        <v>225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296</v>
      </c>
      <c r="E15" s="84"/>
      <c r="H15" s="310"/>
      <c r="I15" s="191">
        <v>119600</v>
      </c>
      <c r="J15" s="193">
        <v>732.1</v>
      </c>
      <c r="K15" s="163" t="s">
        <v>297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244</v>
      </c>
      <c r="E16" s="165"/>
      <c r="F16" s="165"/>
      <c r="G16" s="165"/>
      <c r="H16" s="153"/>
      <c r="I16" s="191">
        <v>119600</v>
      </c>
      <c r="J16" s="193">
        <f>+C16</f>
        <v>124</v>
      </c>
      <c r="K16" s="163" t="s">
        <v>244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90"/>
      <c r="E18" s="490"/>
      <c r="F18" s="205"/>
      <c r="G18" s="205"/>
      <c r="H18" s="500" t="str">
        <f>+'Ekamut-caxs'!D78</f>
        <v>Զարա Գրիգորյան</v>
      </c>
      <c r="I18" s="500"/>
      <c r="J18" s="500"/>
      <c r="K18" s="168"/>
      <c r="L18" s="168"/>
    </row>
    <row r="19" spans="2:12" s="169" customFormat="1" ht="17.25" customHeight="1">
      <c r="B19" s="206"/>
      <c r="C19" s="207"/>
      <c r="D19" s="491" t="s">
        <v>89</v>
      </c>
      <c r="E19" s="491"/>
      <c r="F19" s="208"/>
      <c r="G19" s="209"/>
      <c r="H19" s="501" t="s">
        <v>90</v>
      </c>
      <c r="I19" s="501"/>
      <c r="J19" s="501"/>
      <c r="K19" s="170"/>
      <c r="L19" s="170"/>
    </row>
    <row r="20" spans="2:12" s="167" customFormat="1" ht="24.75" customHeight="1">
      <c r="B20" s="210" t="s">
        <v>6</v>
      </c>
      <c r="C20" s="204"/>
      <c r="D20" s="490"/>
      <c r="E20" s="490"/>
      <c r="F20" s="211"/>
      <c r="G20" s="211"/>
      <c r="H20" s="500" t="str">
        <f>+'Ekamut-caxs'!D80</f>
        <v>Գայանե Դերտլյան</v>
      </c>
      <c r="I20" s="500"/>
      <c r="J20" s="500"/>
      <c r="K20" s="168"/>
      <c r="L20" s="168"/>
    </row>
    <row r="21" spans="2:12" s="169" customFormat="1" ht="18.75" customHeight="1">
      <c r="B21" s="207"/>
      <c r="C21" s="207"/>
      <c r="D21" s="491" t="s">
        <v>89</v>
      </c>
      <c r="E21" s="491"/>
      <c r="F21" s="208"/>
      <c r="G21" s="209"/>
      <c r="H21" s="501" t="s">
        <v>90</v>
      </c>
      <c r="I21" s="501"/>
      <c r="J21" s="501"/>
      <c r="K21" s="170"/>
      <c r="L21" s="170"/>
    </row>
    <row r="22" spans="2:12" s="171" customFormat="1" ht="16.5">
      <c r="C22" s="170"/>
      <c r="D22" s="170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18" sqref="D18:E18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6" t="s">
        <v>66</v>
      </c>
      <c r="B1" s="506"/>
      <c r="C1" s="506"/>
      <c r="D1" s="506"/>
    </row>
    <row r="2" spans="1:4" ht="24.75" customHeight="1">
      <c r="A2" s="507" t="str">
        <f>+'Ekamut-caxs'!A13:D13</f>
        <v xml:space="preserve">«Երևանի հ․ 89 մսուր-մանկապարտեզ» ՀՈԱԿ-ի </v>
      </c>
      <c r="B2" s="507"/>
      <c r="C2" s="507"/>
      <c r="D2" s="507"/>
    </row>
    <row r="3" spans="1:4" ht="39.75" customHeight="1">
      <c r="A3" s="507" t="s">
        <v>298</v>
      </c>
      <c r="B3" s="507"/>
      <c r="C3" s="507"/>
      <c r="D3" s="507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316</v>
      </c>
      <c r="C7" s="305">
        <f>SUM(C8:C12)</f>
        <v>1</v>
      </c>
      <c r="D7" s="305">
        <f>SUM(D8:D12)</f>
        <v>20</v>
      </c>
    </row>
    <row r="8" spans="1:4" ht="16.5" customHeight="1">
      <c r="A8" s="307">
        <v>1.1000000000000001</v>
      </c>
      <c r="B8" s="308" t="s">
        <v>123</v>
      </c>
      <c r="C8" s="307">
        <v>1</v>
      </c>
      <c r="D8" s="307">
        <v>20</v>
      </c>
    </row>
    <row r="9" spans="1:4" ht="16.5" customHeight="1">
      <c r="A9" s="307">
        <v>1.2</v>
      </c>
      <c r="B9" s="308" t="s">
        <v>124</v>
      </c>
      <c r="C9" s="307"/>
      <c r="D9" s="307"/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272</v>
      </c>
      <c r="C11" s="307"/>
      <c r="D11" s="307"/>
    </row>
    <row r="12" spans="1:4" ht="16.5" customHeight="1">
      <c r="A12" s="307">
        <v>1.5</v>
      </c>
      <c r="B12" s="308" t="s">
        <v>273</v>
      </c>
      <c r="C12" s="307"/>
      <c r="D12" s="307"/>
    </row>
    <row r="13" spans="1:4" s="30" customFormat="1" ht="27.75" customHeight="1">
      <c r="A13" s="305">
        <v>2</v>
      </c>
      <c r="B13" s="392" t="s">
        <v>319</v>
      </c>
      <c r="C13" s="305">
        <f>SUM(C14:C18)</f>
        <v>3</v>
      </c>
      <c r="D13" s="305">
        <f>SUM(D14:D18)</f>
        <v>89</v>
      </c>
    </row>
    <row r="14" spans="1:4" ht="16.5" customHeight="1">
      <c r="A14" s="307">
        <v>2.1</v>
      </c>
      <c r="B14" s="308" t="s">
        <v>274</v>
      </c>
      <c r="C14" s="307">
        <v>1</v>
      </c>
      <c r="D14" s="307">
        <v>29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30</v>
      </c>
    </row>
    <row r="16" spans="1:4" ht="16.5" customHeight="1">
      <c r="A16" s="307">
        <v>2.2999999999999998</v>
      </c>
      <c r="B16" s="308" t="s">
        <v>275</v>
      </c>
      <c r="C16" s="307">
        <v>1</v>
      </c>
      <c r="D16" s="307">
        <v>30</v>
      </c>
    </row>
    <row r="17" spans="1:4" ht="16.5" customHeight="1">
      <c r="A17" s="307">
        <v>2.4</v>
      </c>
      <c r="B17" s="308" t="s">
        <v>276</v>
      </c>
      <c r="C17" s="307"/>
      <c r="D17" s="307"/>
    </row>
    <row r="18" spans="1:4" ht="16.5" customHeight="1">
      <c r="A18" s="307">
        <v>2.5</v>
      </c>
      <c r="B18" s="308" t="s">
        <v>277</v>
      </c>
      <c r="C18" s="307"/>
      <c r="D18" s="307"/>
    </row>
    <row r="19" spans="1:4" s="30" customFormat="1" ht="24.75" customHeight="1">
      <c r="A19" s="305">
        <v>3</v>
      </c>
      <c r="B19" s="306" t="s">
        <v>317</v>
      </c>
      <c r="C19" s="305">
        <f>SUM(C20:C24)</f>
        <v>3</v>
      </c>
      <c r="D19" s="305">
        <f>SUM(D20:D24)</f>
        <v>90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>
        <v>1</v>
      </c>
      <c r="D21" s="307">
        <v>30</v>
      </c>
    </row>
    <row r="22" spans="1:4" ht="16.5" customHeight="1">
      <c r="A22" s="307">
        <v>3.3</v>
      </c>
      <c r="B22" s="308" t="s">
        <v>129</v>
      </c>
      <c r="C22" s="307">
        <v>1</v>
      </c>
      <c r="D22" s="307">
        <v>30</v>
      </c>
    </row>
    <row r="23" spans="1:4" ht="16.5" customHeight="1">
      <c r="A23" s="307">
        <v>3.4</v>
      </c>
      <c r="B23" s="308" t="s">
        <v>278</v>
      </c>
      <c r="C23" s="307"/>
      <c r="D23" s="307"/>
    </row>
    <row r="24" spans="1:4" ht="16.5" customHeight="1">
      <c r="A24" s="307">
        <v>3.5</v>
      </c>
      <c r="B24" s="308" t="s">
        <v>279</v>
      </c>
      <c r="C24" s="307"/>
      <c r="D24" s="307"/>
    </row>
    <row r="25" spans="1:4" s="30" customFormat="1" ht="24.75" customHeight="1">
      <c r="A25" s="305">
        <v>4</v>
      </c>
      <c r="B25" s="306" t="s">
        <v>318</v>
      </c>
      <c r="C25" s="305">
        <f>SUM(C26:C30)</f>
        <v>3</v>
      </c>
      <c r="D25" s="305">
        <f>SUM(D26:D30)</f>
        <v>89</v>
      </c>
    </row>
    <row r="26" spans="1:4" ht="16.5" customHeight="1">
      <c r="A26" s="307">
        <v>4.0999999999999996</v>
      </c>
      <c r="B26" s="308" t="s">
        <v>280</v>
      </c>
      <c r="C26" s="307">
        <v>1</v>
      </c>
      <c r="D26" s="307">
        <v>30</v>
      </c>
    </row>
    <row r="27" spans="1:4" ht="16.5" customHeight="1">
      <c r="A27" s="307">
        <v>4.2</v>
      </c>
      <c r="B27" s="308" t="s">
        <v>130</v>
      </c>
      <c r="C27" s="307">
        <v>1</v>
      </c>
      <c r="D27" s="307">
        <v>30</v>
      </c>
    </row>
    <row r="28" spans="1:4" ht="16.5" customHeight="1">
      <c r="A28" s="307">
        <v>4.3</v>
      </c>
      <c r="B28" s="308" t="s">
        <v>281</v>
      </c>
      <c r="C28" s="307">
        <v>1</v>
      </c>
      <c r="D28" s="307">
        <v>29</v>
      </c>
    </row>
    <row r="29" spans="1:4" ht="16.5" customHeight="1">
      <c r="A29" s="307">
        <v>4.4000000000000004</v>
      </c>
      <c r="B29" s="308" t="s">
        <v>282</v>
      </c>
      <c r="C29" s="307"/>
      <c r="D29" s="307"/>
    </row>
    <row r="30" spans="1:4" ht="16.5" customHeight="1">
      <c r="A30" s="307">
        <v>4.5</v>
      </c>
      <c r="B30" s="308" t="s">
        <v>283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10</v>
      </c>
      <c r="D31" s="305">
        <f>D7+D13+D19+D25</f>
        <v>288</v>
      </c>
    </row>
    <row r="34" spans="2:4" ht="17.25">
      <c r="B34" s="393" t="s">
        <v>2</v>
      </c>
      <c r="C34" s="503" t="str">
        <f>+'Ekamut-caxs'!D78</f>
        <v>Զարա Գրիգորյան</v>
      </c>
      <c r="D34" s="503"/>
    </row>
    <row r="35" spans="2:4" ht="15.75" customHeight="1">
      <c r="B35" s="394" t="s">
        <v>4</v>
      </c>
      <c r="C35" s="504" t="s">
        <v>5</v>
      </c>
      <c r="D35" s="504"/>
    </row>
    <row r="36" spans="2:4" ht="27" customHeight="1">
      <c r="B36" s="30" t="s">
        <v>6</v>
      </c>
      <c r="C36" s="503" t="str">
        <f>+'Ekamut-caxs'!D80</f>
        <v>Գայանե Դերտլյան</v>
      </c>
      <c r="D36" s="503"/>
    </row>
    <row r="37" spans="2:4">
      <c r="C37" s="505" t="s">
        <v>5</v>
      </c>
      <c r="D37" s="505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18" sqref="D18:E1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9" t="s">
        <v>66</v>
      </c>
      <c r="B1" s="469"/>
      <c r="C1" s="469"/>
      <c r="D1" s="469"/>
      <c r="E1" s="469"/>
    </row>
    <row r="2" spans="1:13" ht="23.25" customHeight="1">
      <c r="A2" s="472" t="str">
        <f>+'Ekamut-caxs'!A13</f>
        <v xml:space="preserve">«Երևանի հ․ 89 մսուր-մանկապարտեզ» ՀՈԱԿ-ի </v>
      </c>
      <c r="B2" s="472"/>
      <c r="C2" s="472"/>
      <c r="D2" s="472"/>
      <c r="E2" s="472"/>
    </row>
    <row r="3" spans="1:13" ht="28.5" customHeight="1">
      <c r="A3" s="472" t="s">
        <v>257</v>
      </c>
      <c r="B3" s="472"/>
      <c r="C3" s="472"/>
      <c r="D3" s="472"/>
      <c r="E3" s="472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258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299</v>
      </c>
    </row>
    <row r="8" spans="1:13" ht="35.25" customHeight="1" thickBot="1">
      <c r="A8" s="130">
        <v>1</v>
      </c>
      <c r="B8" s="312" t="s">
        <v>259</v>
      </c>
      <c r="C8" s="127">
        <f>78619+11.268</f>
        <v>78630.267999999996</v>
      </c>
      <c r="D8" s="127">
        <v>4573</v>
      </c>
      <c r="E8" s="127">
        <v>16769.900000000001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v>11130.7</v>
      </c>
      <c r="D9" s="127">
        <f>288*3</f>
        <v>864</v>
      </c>
      <c r="E9" s="127">
        <v>2980.8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>
        <v>11130.7</v>
      </c>
      <c r="D10" s="404">
        <f>288*3</f>
        <v>864</v>
      </c>
      <c r="E10" s="405">
        <f>+M10</f>
        <v>2764.8</v>
      </c>
      <c r="F10" s="323">
        <v>11</v>
      </c>
      <c r="G10" s="324">
        <v>288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2764.8</v>
      </c>
    </row>
    <row r="11" spans="1:13" s="328" customFormat="1" ht="35.25" customHeight="1" thickBot="1">
      <c r="A11" s="320">
        <v>4</v>
      </c>
      <c r="B11" s="321" t="s">
        <v>256</v>
      </c>
      <c r="C11" s="322">
        <v>11130.7</v>
      </c>
      <c r="D11" s="404">
        <f>288*3</f>
        <v>864</v>
      </c>
      <c r="E11" s="405">
        <f>+M11</f>
        <v>3041.28</v>
      </c>
      <c r="F11" s="323">
        <v>12</v>
      </c>
      <c r="G11" s="329">
        <v>288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3041.28</v>
      </c>
    </row>
    <row r="12" spans="1:13" s="80" customFormat="1" ht="31.5" customHeight="1">
      <c r="A12" s="118"/>
      <c r="B12" s="332" t="s">
        <v>252</v>
      </c>
      <c r="C12" s="333">
        <f>ROUND(SUM(C8:C11),1)</f>
        <v>112022.39999999999</v>
      </c>
      <c r="D12" s="333">
        <f>ROUND(SUM(D8:D11),1)</f>
        <v>7165</v>
      </c>
      <c r="E12" s="333">
        <f>ROUND(SUM(E8:E11),1)</f>
        <v>25556.799999999999</v>
      </c>
      <c r="F12" s="439">
        <f>101017.7+2*C9</f>
        <v>123279.1</v>
      </c>
    </row>
    <row r="14" spans="1:13" ht="51" customHeight="1">
      <c r="B14" s="510" t="s">
        <v>253</v>
      </c>
      <c r="C14" s="510"/>
      <c r="D14" s="510"/>
      <c r="E14" s="510"/>
    </row>
    <row r="19" spans="2:5" ht="20.25" customHeight="1">
      <c r="B19" s="74" t="s">
        <v>2</v>
      </c>
      <c r="C19" s="74"/>
      <c r="D19" s="508" t="str">
        <f>+'Ekamut-caxs'!D78</f>
        <v>Զարա Գրիգորյան</v>
      </c>
      <c r="E19" s="508"/>
    </row>
    <row r="20" spans="2:5" ht="18.75" customHeight="1">
      <c r="B20" s="74" t="s">
        <v>4</v>
      </c>
      <c r="D20" s="509" t="s">
        <v>5</v>
      </c>
      <c r="E20" s="509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08" t="str">
        <f>+'Ekamut-caxs'!D80</f>
        <v>Գայանե Դերտլյան</v>
      </c>
      <c r="E22" s="508"/>
    </row>
    <row r="23" spans="2:5" ht="23.25" customHeight="1">
      <c r="D23" s="509" t="s">
        <v>5</v>
      </c>
      <c r="E23" s="509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49"/>
  <sheetViews>
    <sheetView view="pageBreakPreview" topLeftCell="A4" workbookViewId="0">
      <selection activeCell="D18" sqref="D18:E1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3" t="s">
        <v>66</v>
      </c>
      <c r="B1" s="513"/>
      <c r="C1" s="513"/>
      <c r="D1" s="513"/>
      <c r="E1" s="513"/>
      <c r="F1" s="513"/>
    </row>
    <row r="2" spans="1:6" ht="23.25" customHeight="1">
      <c r="A2" s="470" t="str">
        <f>+'Ekamut-caxs'!A13</f>
        <v xml:space="preserve">«Երևանի հ․ 89 մսուր-մանկապարտեզ» ՀՈԱԿ-ի </v>
      </c>
      <c r="B2" s="470"/>
      <c r="C2" s="470"/>
      <c r="D2" s="470"/>
      <c r="E2" s="470"/>
      <c r="F2" s="470"/>
    </row>
    <row r="3" spans="1:6" ht="40.5" customHeight="1">
      <c r="A3" s="470" t="s">
        <v>300</v>
      </c>
      <c r="B3" s="470"/>
      <c r="C3" s="470"/>
      <c r="D3" s="470"/>
      <c r="E3" s="470"/>
      <c r="F3" s="470"/>
    </row>
    <row r="5" spans="1:6">
      <c r="F5" s="395" t="s">
        <v>135</v>
      </c>
    </row>
    <row r="6" spans="1:6" ht="73.5" customHeight="1">
      <c r="A6" s="396" t="s">
        <v>3</v>
      </c>
      <c r="B6" s="396" t="s">
        <v>311</v>
      </c>
      <c r="C6" s="396" t="s">
        <v>285</v>
      </c>
      <c r="D6" s="396" t="s">
        <v>286</v>
      </c>
      <c r="E6" s="429" t="s">
        <v>287</v>
      </c>
      <c r="F6" s="396" t="s">
        <v>309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33">
        <v>5</v>
      </c>
      <c r="F7" s="397">
        <v>6</v>
      </c>
    </row>
    <row r="8" spans="1:6" ht="15.75" customHeight="1">
      <c r="A8" s="397"/>
      <c r="B8" s="427" t="s">
        <v>312</v>
      </c>
      <c r="C8" s="397"/>
      <c r="D8" s="397"/>
      <c r="E8" s="430">
        <f>SUBTOTAL(9,E9:E13)</f>
        <v>178.25</v>
      </c>
      <c r="F8" s="397"/>
    </row>
    <row r="9" spans="1:6">
      <c r="A9" s="398">
        <v>1</v>
      </c>
      <c r="B9" s="399" t="s">
        <v>284</v>
      </c>
      <c r="C9" s="127" t="s">
        <v>229</v>
      </c>
      <c r="D9" s="127" t="s">
        <v>229</v>
      </c>
      <c r="E9" s="431"/>
      <c r="F9" s="127"/>
    </row>
    <row r="10" spans="1:6">
      <c r="A10" s="398">
        <f t="shared" ref="A10:A13" si="0">+A9+1</f>
        <v>2</v>
      </c>
      <c r="B10" s="399"/>
      <c r="C10" s="127"/>
      <c r="D10" s="127"/>
      <c r="E10" s="431">
        <f>50+49.95+78.3</f>
        <v>178.25</v>
      </c>
      <c r="F10" s="127"/>
    </row>
    <row r="11" spans="1:6">
      <c r="A11" s="398">
        <f t="shared" si="0"/>
        <v>3</v>
      </c>
      <c r="B11" s="399"/>
      <c r="C11" s="127"/>
      <c r="D11" s="127"/>
      <c r="E11" s="431"/>
      <c r="F11" s="127"/>
    </row>
    <row r="12" spans="1:6">
      <c r="A12" s="398">
        <f t="shared" si="0"/>
        <v>4</v>
      </c>
      <c r="B12" s="399"/>
      <c r="C12" s="127"/>
      <c r="D12" s="127"/>
      <c r="E12" s="431"/>
      <c r="F12" s="127"/>
    </row>
    <row r="13" spans="1:6">
      <c r="A13" s="398">
        <f t="shared" si="0"/>
        <v>5</v>
      </c>
      <c r="B13" s="399"/>
      <c r="C13" s="127"/>
      <c r="D13" s="127"/>
      <c r="E13" s="431"/>
      <c r="F13" s="127"/>
    </row>
    <row r="14" spans="1:6" ht="37.5" customHeight="1">
      <c r="A14" s="397"/>
      <c r="B14" s="427" t="s">
        <v>314</v>
      </c>
      <c r="C14" s="397"/>
      <c r="D14" s="397"/>
      <c r="E14" s="430">
        <f>SUBTOTAL(9,E15:E19)</f>
        <v>2582.056</v>
      </c>
      <c r="F14" s="397"/>
    </row>
    <row r="15" spans="1:6" ht="31.5" customHeight="1">
      <c r="A15" s="398">
        <v>1</v>
      </c>
      <c r="B15" s="399" t="s">
        <v>315</v>
      </c>
      <c r="C15" s="127" t="s">
        <v>229</v>
      </c>
      <c r="D15" s="127" t="s">
        <v>229</v>
      </c>
      <c r="E15" s="431"/>
      <c r="F15" s="127"/>
    </row>
    <row r="16" spans="1:6">
      <c r="A16" s="398">
        <f t="shared" ref="A16:A19" si="1">+A15+1</f>
        <v>2</v>
      </c>
      <c r="B16" s="399"/>
      <c r="C16" s="127"/>
      <c r="D16" s="127"/>
      <c r="E16" s="431">
        <v>2582.056</v>
      </c>
      <c r="F16" s="127"/>
    </row>
    <row r="17" spans="1:7">
      <c r="A17" s="398">
        <f t="shared" si="1"/>
        <v>3</v>
      </c>
      <c r="B17" s="399"/>
      <c r="C17" s="127"/>
      <c r="D17" s="127"/>
      <c r="E17" s="431"/>
      <c r="F17" s="127"/>
    </row>
    <row r="18" spans="1:7">
      <c r="A18" s="398">
        <f t="shared" si="1"/>
        <v>4</v>
      </c>
      <c r="B18" s="399"/>
      <c r="C18" s="127"/>
      <c r="D18" s="127"/>
      <c r="E18" s="431"/>
      <c r="F18" s="127"/>
    </row>
    <row r="19" spans="1:7">
      <c r="A19" s="398">
        <f t="shared" si="1"/>
        <v>5</v>
      </c>
      <c r="B19" s="399"/>
      <c r="C19" s="127"/>
      <c r="D19" s="127"/>
      <c r="E19" s="431"/>
      <c r="F19" s="127"/>
    </row>
    <row r="20" spans="1:7" ht="14.25">
      <c r="A20" s="398"/>
      <c r="B20" s="427" t="s">
        <v>313</v>
      </c>
      <c r="C20" s="127"/>
      <c r="D20" s="127"/>
      <c r="E20" s="430">
        <f>SUBTOTAL(9,E21:E37)</f>
        <v>658.3</v>
      </c>
      <c r="F20" s="127"/>
      <c r="G20" s="428">
        <f>+E20-'Dramakan hosqer'!C79</f>
        <v>0</v>
      </c>
    </row>
    <row r="21" spans="1:7">
      <c r="A21" s="398">
        <v>1</v>
      </c>
      <c r="B21" s="399"/>
      <c r="C21" s="426"/>
      <c r="D21" s="426"/>
      <c r="E21" s="431"/>
      <c r="F21" s="127"/>
    </row>
    <row r="22" spans="1:7">
      <c r="A22" s="398">
        <f t="shared" ref="A22:A37" si="2">+A21+1</f>
        <v>2</v>
      </c>
      <c r="B22" s="399" t="s">
        <v>337</v>
      </c>
      <c r="C22" s="426">
        <v>2</v>
      </c>
      <c r="D22" s="426">
        <f>+E22/2</f>
        <v>117.35</v>
      </c>
      <c r="E22" s="431">
        <v>234.7</v>
      </c>
      <c r="F22" s="127" t="s">
        <v>342</v>
      </c>
    </row>
    <row r="23" spans="1:7">
      <c r="A23" s="398">
        <f t="shared" si="2"/>
        <v>3</v>
      </c>
      <c r="B23" s="399" t="s">
        <v>338</v>
      </c>
      <c r="C23" s="426">
        <v>1</v>
      </c>
      <c r="D23" s="426">
        <v>59</v>
      </c>
      <c r="E23" s="431">
        <f t="shared" ref="E23:E30" si="3">+D23*C23</f>
        <v>59</v>
      </c>
      <c r="F23" s="127"/>
    </row>
    <row r="24" spans="1:7">
      <c r="A24" s="398">
        <f t="shared" si="2"/>
        <v>4</v>
      </c>
      <c r="B24" s="399" t="s">
        <v>339</v>
      </c>
      <c r="C24" s="426">
        <v>1</v>
      </c>
      <c r="D24" s="426">
        <v>39.6</v>
      </c>
      <c r="E24" s="431">
        <f t="shared" si="3"/>
        <v>39.6</v>
      </c>
      <c r="F24" s="127"/>
    </row>
    <row r="25" spans="1:7">
      <c r="A25" s="398">
        <f t="shared" si="2"/>
        <v>5</v>
      </c>
      <c r="B25" s="399" t="s">
        <v>340</v>
      </c>
      <c r="C25" s="426">
        <v>1</v>
      </c>
      <c r="D25" s="426">
        <v>45</v>
      </c>
      <c r="E25" s="431">
        <f t="shared" si="3"/>
        <v>45</v>
      </c>
      <c r="F25" s="127"/>
    </row>
    <row r="26" spans="1:7">
      <c r="A26" s="398">
        <f t="shared" si="2"/>
        <v>6</v>
      </c>
      <c r="B26" s="399" t="s">
        <v>341</v>
      </c>
      <c r="C26" s="426">
        <v>8</v>
      </c>
      <c r="D26" s="426">
        <v>35</v>
      </c>
      <c r="E26" s="431">
        <f t="shared" si="3"/>
        <v>280</v>
      </c>
      <c r="F26" s="127"/>
    </row>
    <row r="27" spans="1:7">
      <c r="A27" s="398">
        <f t="shared" si="2"/>
        <v>7</v>
      </c>
      <c r="B27" s="399"/>
      <c r="C27" s="426"/>
      <c r="D27" s="426"/>
      <c r="E27" s="431">
        <f t="shared" si="3"/>
        <v>0</v>
      </c>
      <c r="F27" s="127"/>
    </row>
    <row r="28" spans="1:7">
      <c r="A28" s="398">
        <f t="shared" si="2"/>
        <v>8</v>
      </c>
      <c r="B28" s="399"/>
      <c r="C28" s="426"/>
      <c r="D28" s="426"/>
      <c r="E28" s="431">
        <f t="shared" si="3"/>
        <v>0</v>
      </c>
      <c r="F28" s="127"/>
    </row>
    <row r="29" spans="1:7">
      <c r="A29" s="398">
        <f t="shared" si="2"/>
        <v>9</v>
      </c>
      <c r="B29" s="399"/>
      <c r="C29" s="426"/>
      <c r="D29" s="426"/>
      <c r="E29" s="431">
        <f t="shared" si="3"/>
        <v>0</v>
      </c>
      <c r="F29" s="127"/>
    </row>
    <row r="30" spans="1:7">
      <c r="A30" s="398">
        <f t="shared" si="2"/>
        <v>10</v>
      </c>
      <c r="B30" s="399"/>
      <c r="C30" s="426"/>
      <c r="D30" s="426"/>
      <c r="E30" s="431">
        <f t="shared" si="3"/>
        <v>0</v>
      </c>
      <c r="F30" s="127"/>
    </row>
    <row r="31" spans="1:7">
      <c r="A31" s="398">
        <f t="shared" si="2"/>
        <v>11</v>
      </c>
      <c r="B31" s="399"/>
      <c r="C31" s="426"/>
      <c r="D31" s="426"/>
      <c r="E31" s="431"/>
      <c r="F31" s="127"/>
    </row>
    <row r="32" spans="1:7">
      <c r="A32" s="398">
        <f t="shared" si="2"/>
        <v>12</v>
      </c>
      <c r="B32" s="399"/>
      <c r="C32" s="426"/>
      <c r="D32" s="426"/>
      <c r="E32" s="431"/>
      <c r="F32" s="127"/>
    </row>
    <row r="33" spans="1:6">
      <c r="A33" s="398">
        <f t="shared" si="2"/>
        <v>13</v>
      </c>
      <c r="B33" s="399"/>
      <c r="C33" s="426"/>
      <c r="D33" s="426"/>
      <c r="E33" s="431"/>
      <c r="F33" s="127"/>
    </row>
    <row r="34" spans="1:6">
      <c r="A34" s="398">
        <f t="shared" si="2"/>
        <v>14</v>
      </c>
      <c r="B34" s="399"/>
      <c r="C34" s="426"/>
      <c r="D34" s="426"/>
      <c r="E34" s="431"/>
      <c r="F34" s="127"/>
    </row>
    <row r="35" spans="1:6">
      <c r="A35" s="398">
        <f t="shared" si="2"/>
        <v>15</v>
      </c>
      <c r="B35" s="399"/>
      <c r="C35" s="426"/>
      <c r="D35" s="426"/>
      <c r="E35" s="431"/>
      <c r="F35" s="127"/>
    </row>
    <row r="36" spans="1:6">
      <c r="A36" s="398">
        <f t="shared" si="2"/>
        <v>16</v>
      </c>
      <c r="B36" s="399"/>
      <c r="C36" s="426"/>
      <c r="D36" s="426"/>
      <c r="E36" s="431"/>
      <c r="F36" s="127"/>
    </row>
    <row r="37" spans="1:6">
      <c r="A37" s="398">
        <f t="shared" si="2"/>
        <v>17</v>
      </c>
      <c r="B37" s="399"/>
      <c r="C37" s="426"/>
      <c r="D37" s="426"/>
      <c r="E37" s="431">
        <f>+D37*C37</f>
        <v>0</v>
      </c>
      <c r="F37" s="127"/>
    </row>
    <row r="38" spans="1:6" s="22" customFormat="1" ht="31.5" customHeight="1">
      <c r="A38" s="400"/>
      <c r="B38" s="401" t="s">
        <v>252</v>
      </c>
      <c r="C38" s="412">
        <f>SUM(C9:C37)</f>
        <v>13</v>
      </c>
      <c r="D38" s="412">
        <f>SUM(D9:D37)</f>
        <v>295.95</v>
      </c>
      <c r="E38" s="430">
        <f>SUBTOTAL(9,E8:E37)</f>
        <v>3418.6059999999998</v>
      </c>
      <c r="F38" s="412"/>
    </row>
    <row r="40" spans="1:6" ht="33.75" customHeight="1">
      <c r="A40" s="398"/>
      <c r="B40" s="399" t="s">
        <v>301</v>
      </c>
      <c r="C40" s="514">
        <f>2+1+1</f>
        <v>4</v>
      </c>
      <c r="D40" s="515"/>
      <c r="E40" s="515"/>
      <c r="F40" s="516"/>
    </row>
    <row r="41" spans="1:6" ht="33.75" customHeight="1">
      <c r="A41" s="398"/>
      <c r="B41" s="399" t="s">
        <v>310</v>
      </c>
      <c r="C41" s="514">
        <f>2+1+1</f>
        <v>4</v>
      </c>
      <c r="D41" s="515"/>
      <c r="E41" s="515"/>
      <c r="F41" s="516"/>
    </row>
    <row r="43" spans="1:6" ht="20.25" customHeight="1">
      <c r="B43" s="12" t="s">
        <v>2</v>
      </c>
      <c r="C43" s="12"/>
      <c r="D43" s="511" t="str">
        <f>+'Ekamut-caxs'!D78</f>
        <v>Զարա Գրիգորյան</v>
      </c>
      <c r="E43" s="511"/>
      <c r="F43" s="511"/>
    </row>
    <row r="44" spans="1:6" ht="18.75" customHeight="1">
      <c r="B44" s="12" t="s">
        <v>4</v>
      </c>
      <c r="D44" s="512" t="s">
        <v>5</v>
      </c>
      <c r="E44" s="512"/>
      <c r="F44" s="512"/>
    </row>
    <row r="45" spans="1:6" ht="18.75" customHeight="1">
      <c r="B45" s="12"/>
      <c r="D45" s="402"/>
      <c r="E45" s="432"/>
      <c r="F45" s="402"/>
    </row>
    <row r="46" spans="1:6" ht="18.75" customHeight="1">
      <c r="B46" s="12" t="s">
        <v>6</v>
      </c>
      <c r="D46" s="511" t="str">
        <f>+'Ekamut-caxs'!D80</f>
        <v>Գայանե Դերտլյան</v>
      </c>
      <c r="E46" s="511"/>
      <c r="F46" s="511"/>
    </row>
    <row r="47" spans="1:6" ht="23.25" customHeight="1">
      <c r="D47" s="512" t="s">
        <v>5</v>
      </c>
      <c r="E47" s="512"/>
      <c r="F47" s="512"/>
    </row>
    <row r="49" spans="2:3">
      <c r="B49" s="58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https://mul2.yerevan.am/tasks/2647855/oneclick?token=db9cd2e992d277c4624dbf11aec2a72d</cp:keywords>
  <cp:lastModifiedBy>Lusine Petrosyan</cp:lastModifiedBy>
  <cp:lastPrinted>2025-12-18T11:44:51Z</cp:lastPrinted>
  <dcterms:created xsi:type="dcterms:W3CDTF">1996-10-14T23:33:28Z</dcterms:created>
  <dcterms:modified xsi:type="dcterms:W3CDTF">2025-12-26T15:48:20Z</dcterms:modified>
</cp:coreProperties>
</file>